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AA70"/>
  <c r="X70"/>
  <c r="S70"/>
  <c r="P70"/>
  <c r="K70"/>
  <c r="H70"/>
  <c r="C70"/>
  <c r="W69"/>
  <c r="B69"/>
  <c r="AF62"/>
  <c r="AE62"/>
  <c r="AE70" s="1"/>
  <c r="AD62"/>
  <c r="AD70" s="1"/>
  <c r="AC62"/>
  <c r="AC70" s="1"/>
  <c r="AB62"/>
  <c r="AB70" s="1"/>
  <c r="AA62"/>
  <c r="Z62"/>
  <c r="Z70" s="1"/>
  <c r="Y62"/>
  <c r="Y70" s="1"/>
  <c r="X62"/>
  <c r="W62"/>
  <c r="W70" s="1"/>
  <c r="V62"/>
  <c r="V70" s="1"/>
  <c r="U62"/>
  <c r="U70" s="1"/>
  <c r="T62"/>
  <c r="T70" s="1"/>
  <c r="S62"/>
  <c r="R62"/>
  <c r="R70" s="1"/>
  <c r="Q62"/>
  <c r="Q70" s="1"/>
  <c r="P62"/>
  <c r="O62"/>
  <c r="O70" s="1"/>
  <c r="N62"/>
  <c r="N70" s="1"/>
  <c r="M62"/>
  <c r="M70" s="1"/>
  <c r="L62"/>
  <c r="L70" s="1"/>
  <c r="K62"/>
  <c r="J62"/>
  <c r="J70" s="1"/>
  <c r="I62"/>
  <c r="I70" s="1"/>
  <c r="H62"/>
  <c r="G62"/>
  <c r="G70" s="1"/>
  <c r="F62"/>
  <c r="F70" s="1"/>
  <c r="E62"/>
  <c r="E70" s="1"/>
  <c r="D62"/>
  <c r="D70" s="1"/>
  <c r="C62"/>
  <c r="B62"/>
  <c r="B70" s="1"/>
  <c r="AF60"/>
  <c r="AF69" s="1"/>
  <c r="AE60"/>
  <c r="AE69" s="1"/>
  <c r="AD60"/>
  <c r="AD69" s="1"/>
  <c r="AC60"/>
  <c r="AC69" s="1"/>
  <c r="AB60"/>
  <c r="AB69" s="1"/>
  <c r="AA60"/>
  <c r="AA69" s="1"/>
  <c r="Z60"/>
  <c r="Z69" s="1"/>
  <c r="Y60"/>
  <c r="Y69" s="1"/>
  <c r="X60"/>
  <c r="X69" s="1"/>
  <c r="W60"/>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c r="C41"/>
  <c r="D41" s="1"/>
  <c r="B41"/>
  <c r="B30"/>
  <c r="B42" s="1"/>
  <c r="B51" s="1"/>
  <c r="B73" l="1"/>
  <c r="B59"/>
  <c r="B61" s="1"/>
  <c r="D57"/>
  <c r="D56"/>
  <c r="E41"/>
  <c r="D55"/>
  <c r="D53"/>
  <c r="C42"/>
  <c r="C51" s="1"/>
  <c r="D52" l="1"/>
  <c r="C73"/>
  <c r="C59"/>
  <c r="C61" s="1"/>
  <c r="E57"/>
  <c r="F41"/>
  <c r="E53"/>
  <c r="E56"/>
  <c r="E55"/>
  <c r="B63"/>
  <c r="B68"/>
  <c r="B64" l="1"/>
  <c r="E52"/>
  <c r="F56"/>
  <c r="F53"/>
  <c r="F52" s="1"/>
  <c r="F55"/>
  <c r="G41"/>
  <c r="F57"/>
  <c r="C63"/>
  <c r="C68"/>
  <c r="C64" l="1"/>
  <c r="C65" s="1"/>
  <c r="B71"/>
  <c r="D42"/>
  <c r="D51" s="1"/>
  <c r="B76"/>
  <c r="G56"/>
  <c r="G57"/>
  <c r="G53"/>
  <c r="G52" s="1"/>
  <c r="G55"/>
  <c r="H41"/>
  <c r="B65"/>
  <c r="C71" l="1"/>
  <c r="E42"/>
  <c r="E51" s="1"/>
  <c r="C76"/>
  <c r="C79" s="1"/>
  <c r="H56"/>
  <c r="H57"/>
  <c r="H55"/>
  <c r="I41"/>
  <c r="H53"/>
  <c r="H52" s="1"/>
  <c r="B81"/>
  <c r="C77"/>
  <c r="B77"/>
  <c r="B79"/>
  <c r="C81"/>
  <c r="D59"/>
  <c r="D61" s="1"/>
  <c r="D73"/>
  <c r="C82" l="1"/>
  <c r="C90"/>
  <c r="E59"/>
  <c r="E61" s="1"/>
  <c r="E73"/>
  <c r="C80"/>
  <c r="B80"/>
  <c r="I55"/>
  <c r="I53"/>
  <c r="I56"/>
  <c r="I57"/>
  <c r="J41"/>
  <c r="D63"/>
  <c r="D68"/>
  <c r="B82"/>
  <c r="B90"/>
  <c r="E68" l="1"/>
  <c r="E63"/>
  <c r="D64"/>
  <c r="J56"/>
  <c r="J57"/>
  <c r="J55"/>
  <c r="K41"/>
  <c r="J53"/>
  <c r="C92"/>
  <c r="C85"/>
  <c r="I52"/>
  <c r="B85"/>
  <c r="B92"/>
  <c r="F42" l="1"/>
  <c r="F51" s="1"/>
  <c r="D71"/>
  <c r="D76"/>
  <c r="E64"/>
  <c r="J52"/>
  <c r="K56"/>
  <c r="K57"/>
  <c r="K55"/>
  <c r="L41"/>
  <c r="K53"/>
  <c r="K52" s="1"/>
  <c r="D65"/>
  <c r="G42" l="1"/>
  <c r="G51" s="1"/>
  <c r="E76"/>
  <c r="E79" s="1"/>
  <c r="D79"/>
  <c r="D81"/>
  <c r="D77"/>
  <c r="L57"/>
  <c r="L56"/>
  <c r="M41"/>
  <c r="L53"/>
  <c r="L52" s="1"/>
  <c r="L55"/>
  <c r="E71"/>
  <c r="E65"/>
  <c r="F59"/>
  <c r="F61" s="1"/>
  <c r="F73"/>
  <c r="E81" l="1"/>
  <c r="E77"/>
  <c r="D80"/>
  <c r="E80"/>
  <c r="M57"/>
  <c r="M56"/>
  <c r="M53"/>
  <c r="M52" s="1"/>
  <c r="M55"/>
  <c r="N41"/>
  <c r="D90"/>
  <c r="D82"/>
  <c r="F68"/>
  <c r="F63"/>
  <c r="E90"/>
  <c r="E82"/>
  <c r="G59"/>
  <c r="G61" s="1"/>
  <c r="G73"/>
  <c r="D92" l="1"/>
  <c r="D85"/>
  <c r="F64"/>
  <c r="F65" s="1"/>
  <c r="E92"/>
  <c r="E85"/>
  <c r="N56"/>
  <c r="N53"/>
  <c r="N55"/>
  <c r="O41"/>
  <c r="N57"/>
  <c r="G68"/>
  <c r="G63"/>
  <c r="G64" l="1"/>
  <c r="N52"/>
  <c r="H42"/>
  <c r="H51" s="1"/>
  <c r="F71"/>
  <c r="F76"/>
  <c r="O55"/>
  <c r="O56"/>
  <c r="O57"/>
  <c r="O53"/>
  <c r="O52" s="1"/>
  <c r="P41"/>
  <c r="G71" l="1"/>
  <c r="F79"/>
  <c r="F77"/>
  <c r="F81"/>
  <c r="H73"/>
  <c r="H59"/>
  <c r="H61" s="1"/>
  <c r="P56"/>
  <c r="P57"/>
  <c r="P53"/>
  <c r="P52" s="1"/>
  <c r="P55"/>
  <c r="Q41"/>
  <c r="I42"/>
  <c r="I51" s="1"/>
  <c r="G76"/>
  <c r="G79" s="1"/>
  <c r="G65"/>
  <c r="I73" l="1"/>
  <c r="I59"/>
  <c r="I61" s="1"/>
  <c r="G81"/>
  <c r="Q55"/>
  <c r="Q53"/>
  <c r="Q56"/>
  <c r="Q57"/>
  <c r="R41"/>
  <c r="F90"/>
  <c r="F82"/>
  <c r="G77"/>
  <c r="H63"/>
  <c r="H68"/>
  <c r="G80"/>
  <c r="F80"/>
  <c r="F92" l="1"/>
  <c r="F85"/>
  <c r="I63"/>
  <c r="I68"/>
  <c r="R56"/>
  <c r="R57"/>
  <c r="S41"/>
  <c r="R53"/>
  <c r="R52" s="1"/>
  <c r="R55"/>
  <c r="G90"/>
  <c r="G82"/>
  <c r="H64"/>
  <c r="H65"/>
  <c r="Q52"/>
  <c r="G92"/>
  <c r="G85"/>
  <c r="S56" l="1"/>
  <c r="S57"/>
  <c r="S55"/>
  <c r="T41"/>
  <c r="S53"/>
  <c r="S52" s="1"/>
  <c r="I64"/>
  <c r="I65" s="1"/>
  <c r="J42"/>
  <c r="J51" s="1"/>
  <c r="H71"/>
  <c r="H76"/>
  <c r="I71" l="1"/>
  <c r="J73"/>
  <c r="J59"/>
  <c r="J61" s="1"/>
  <c r="K42"/>
  <c r="K51" s="1"/>
  <c r="I76"/>
  <c r="T57"/>
  <c r="T56"/>
  <c r="U41"/>
  <c r="T55"/>
  <c r="T53"/>
  <c r="H79"/>
  <c r="H77"/>
  <c r="H81"/>
  <c r="I81"/>
  <c r="U57" l="1"/>
  <c r="U55"/>
  <c r="U56"/>
  <c r="U53"/>
  <c r="U52" s="1"/>
  <c r="V41"/>
  <c r="H90"/>
  <c r="H82"/>
  <c r="I79"/>
  <c r="I77"/>
  <c r="K73"/>
  <c r="K59"/>
  <c r="K61" s="1"/>
  <c r="H80"/>
  <c r="I80"/>
  <c r="J63"/>
  <c r="J68"/>
  <c r="T52"/>
  <c r="J64" l="1"/>
  <c r="J65" s="1"/>
  <c r="V55"/>
  <c r="V56"/>
  <c r="V53"/>
  <c r="W41"/>
  <c r="V57"/>
  <c r="I92"/>
  <c r="I85"/>
  <c r="K63"/>
  <c r="K68"/>
  <c r="H92"/>
  <c r="H85"/>
  <c r="F21"/>
  <c r="F22" s="1"/>
  <c r="I90"/>
  <c r="I82"/>
  <c r="V52" l="1"/>
  <c r="L42"/>
  <c r="L51" s="1"/>
  <c r="J71"/>
  <c r="J76"/>
  <c r="K64"/>
  <c r="K65" s="1"/>
  <c r="W55"/>
  <c r="W56"/>
  <c r="W57"/>
  <c r="W53"/>
  <c r="X41"/>
  <c r="J79" l="1"/>
  <c r="J81"/>
  <c r="J77"/>
  <c r="W52"/>
  <c r="L59"/>
  <c r="L61" s="1"/>
  <c r="L73"/>
  <c r="M42"/>
  <c r="M51" s="1"/>
  <c r="K71"/>
  <c r="K76"/>
  <c r="X55"/>
  <c r="X56"/>
  <c r="X57"/>
  <c r="X53"/>
  <c r="Y41"/>
  <c r="J82" l="1"/>
  <c r="J90"/>
  <c r="M59"/>
  <c r="M61" s="1"/>
  <c r="M73"/>
  <c r="K79"/>
  <c r="K80" s="1"/>
  <c r="K77"/>
  <c r="K81"/>
  <c r="Y55"/>
  <c r="Y53"/>
  <c r="Y56"/>
  <c r="Y57"/>
  <c r="Z41"/>
  <c r="X52"/>
  <c r="L63"/>
  <c r="L68"/>
  <c r="J80"/>
  <c r="L64" l="1"/>
  <c r="L65" s="1"/>
  <c r="K82"/>
  <c r="K90"/>
  <c r="K92"/>
  <c r="K85"/>
  <c r="Z55"/>
  <c r="Z56"/>
  <c r="Z57"/>
  <c r="Z53"/>
  <c r="AA41"/>
  <c r="J85"/>
  <c r="J92"/>
  <c r="M68"/>
  <c r="M63"/>
  <c r="Y52"/>
  <c r="M64" l="1"/>
  <c r="M65" s="1"/>
  <c r="Z52"/>
  <c r="AA56"/>
  <c r="AA57"/>
  <c r="AA55"/>
  <c r="AB41"/>
  <c r="AA53"/>
  <c r="AA52" s="1"/>
  <c r="N42"/>
  <c r="N51" s="1"/>
  <c r="L71"/>
  <c r="L76"/>
  <c r="AB57" l="1"/>
  <c r="AB56"/>
  <c r="AB55"/>
  <c r="AC41"/>
  <c r="AB53"/>
  <c r="AB52" s="1"/>
  <c r="L79"/>
  <c r="L80" s="1"/>
  <c r="L77"/>
  <c r="L81"/>
  <c r="N59"/>
  <c r="N61" s="1"/>
  <c r="N73"/>
  <c r="O42"/>
  <c r="O51" s="1"/>
  <c r="M71"/>
  <c r="M76"/>
  <c r="M79" l="1"/>
  <c r="M80" s="1"/>
  <c r="M81"/>
  <c r="M77"/>
  <c r="L92"/>
  <c r="L85"/>
  <c r="L90"/>
  <c r="L82"/>
  <c r="O59"/>
  <c r="O61" s="1"/>
  <c r="O73"/>
  <c r="AC55"/>
  <c r="AC57"/>
  <c r="AC56"/>
  <c r="AD41"/>
  <c r="AC53"/>
  <c r="AC52" s="1"/>
  <c r="N68"/>
  <c r="N63"/>
  <c r="O68" l="1"/>
  <c r="O63"/>
  <c r="M90"/>
  <c r="M82"/>
  <c r="AD55"/>
  <c r="AD56"/>
  <c r="AD57"/>
  <c r="AD53"/>
  <c r="AD52" s="1"/>
  <c r="AE41"/>
  <c r="N64"/>
  <c r="N65" s="1"/>
  <c r="M92"/>
  <c r="M85"/>
  <c r="P42" l="1"/>
  <c r="P51" s="1"/>
  <c r="N71"/>
  <c r="N76"/>
  <c r="O64"/>
  <c r="O65" s="1"/>
  <c r="AE55"/>
  <c r="AE56"/>
  <c r="AE57"/>
  <c r="AE53"/>
  <c r="AF41"/>
  <c r="Q42" l="1"/>
  <c r="Q51" s="1"/>
  <c r="O71"/>
  <c r="O76"/>
  <c r="N79"/>
  <c r="N80" s="1"/>
  <c r="N81"/>
  <c r="N77"/>
  <c r="AF55"/>
  <c r="AF56"/>
  <c r="AF57"/>
  <c r="AF53"/>
  <c r="AE52"/>
  <c r="P73"/>
  <c r="P59"/>
  <c r="P61" s="1"/>
  <c r="P63" l="1"/>
  <c r="P68"/>
  <c r="N92"/>
  <c r="N85"/>
  <c r="O79"/>
  <c r="O80" s="1"/>
  <c r="O81"/>
  <c r="O77"/>
  <c r="N90"/>
  <c r="N82"/>
  <c r="AF52"/>
  <c r="Q73"/>
  <c r="Q59"/>
  <c r="Q61" s="1"/>
  <c r="Q63" l="1"/>
  <c r="Q68"/>
  <c r="O90"/>
  <c r="O82"/>
  <c r="O92"/>
  <c r="O85"/>
  <c r="P64"/>
  <c r="P65" s="1"/>
  <c r="R42" l="1"/>
  <c r="R51" s="1"/>
  <c r="P71"/>
  <c r="P76"/>
  <c r="Q64"/>
  <c r="Q65"/>
  <c r="P79" l="1"/>
  <c r="P80" s="1"/>
  <c r="P77"/>
  <c r="P81"/>
  <c r="S42"/>
  <c r="S51" s="1"/>
  <c r="Q71"/>
  <c r="Q76"/>
  <c r="R73"/>
  <c r="R59"/>
  <c r="R61" s="1"/>
  <c r="Q79" l="1"/>
  <c r="Q80" s="1"/>
  <c r="Q77"/>
  <c r="Q81"/>
  <c r="P90"/>
  <c r="P82"/>
  <c r="S73"/>
  <c r="S59"/>
  <c r="S61" s="1"/>
  <c r="R63"/>
  <c r="R68"/>
  <c r="P92"/>
  <c r="P85"/>
  <c r="S63" l="1"/>
  <c r="S68"/>
  <c r="Q90"/>
  <c r="Q82"/>
  <c r="B83" s="1"/>
  <c r="R64"/>
  <c r="R65" s="1"/>
  <c r="Q92"/>
  <c r="Q85"/>
  <c r="B86" s="1"/>
  <c r="B87" l="1"/>
  <c r="F20" s="1"/>
  <c r="B84"/>
  <c r="F19" s="1"/>
  <c r="T42"/>
  <c r="T51" s="1"/>
  <c r="R71"/>
  <c r="R76"/>
  <c r="S64"/>
  <c r="U42" l="1"/>
  <c r="U51" s="1"/>
  <c r="S71"/>
  <c r="S76"/>
  <c r="T59"/>
  <c r="T61" s="1"/>
  <c r="T73"/>
  <c r="S65"/>
  <c r="R79"/>
  <c r="R80" s="1"/>
  <c r="R85" s="1"/>
  <c r="R81"/>
  <c r="R77"/>
  <c r="R82" s="1"/>
  <c r="T63" l="1"/>
  <c r="T68"/>
  <c r="S79"/>
  <c r="S80" s="1"/>
  <c r="S85" s="1"/>
  <c r="S77"/>
  <c r="S82" s="1"/>
  <c r="S81"/>
  <c r="U59"/>
  <c r="U61" s="1"/>
  <c r="U73"/>
  <c r="U68" l="1"/>
  <c r="U63"/>
  <c r="T64"/>
  <c r="T65" s="1"/>
  <c r="V42" l="1"/>
  <c r="V51" s="1"/>
  <c r="T71"/>
  <c r="T76"/>
  <c r="U64"/>
  <c r="U65"/>
  <c r="T79" l="1"/>
  <c r="T80" s="1"/>
  <c r="T85" s="1"/>
  <c r="T81"/>
  <c r="T77"/>
  <c r="T82" s="1"/>
  <c r="W42"/>
  <c r="W51" s="1"/>
  <c r="U71"/>
  <c r="U76"/>
  <c r="V59"/>
  <c r="V61" s="1"/>
  <c r="V73"/>
  <c r="W59" l="1"/>
  <c r="W61" s="1"/>
  <c r="W73"/>
  <c r="V68"/>
  <c r="V63"/>
  <c r="U79"/>
  <c r="U80" s="1"/>
  <c r="U85" s="1"/>
  <c r="U81"/>
  <c r="U77"/>
  <c r="U82" s="1"/>
  <c r="V64" l="1"/>
  <c r="W68"/>
  <c r="W63"/>
  <c r="X42" l="1"/>
  <c r="X51" s="1"/>
  <c r="V71"/>
  <c r="V76"/>
  <c r="W64"/>
  <c r="W65" s="1"/>
  <c r="V65"/>
  <c r="V79" l="1"/>
  <c r="V80" s="1"/>
  <c r="V85" s="1"/>
  <c r="V77"/>
  <c r="V82" s="1"/>
  <c r="V81"/>
  <c r="Y42"/>
  <c r="Y51" s="1"/>
  <c r="W71"/>
  <c r="W76"/>
  <c r="X73"/>
  <c r="X59"/>
  <c r="X61" s="1"/>
  <c r="W79" l="1"/>
  <c r="W80" s="1"/>
  <c r="W85" s="1"/>
  <c r="W81"/>
  <c r="W77"/>
  <c r="W82" s="1"/>
  <c r="Y73"/>
  <c r="Y59"/>
  <c r="Y61" s="1"/>
  <c r="X63"/>
  <c r="X68"/>
  <c r="Y63" l="1"/>
  <c r="Y68"/>
  <c r="X64"/>
  <c r="Z42" l="1"/>
  <c r="Z51" s="1"/>
  <c r="X71"/>
  <c r="X76"/>
  <c r="X65"/>
  <c r="Y64"/>
  <c r="Y65" s="1"/>
  <c r="X79" l="1"/>
  <c r="X80" s="1"/>
  <c r="X85" s="1"/>
  <c r="X81"/>
  <c r="X77"/>
  <c r="X82" s="1"/>
  <c r="AA42"/>
  <c r="AA51" s="1"/>
  <c r="Y71"/>
  <c r="Y76"/>
  <c r="Z73"/>
  <c r="Z59"/>
  <c r="Z61" s="1"/>
  <c r="Y79" l="1"/>
  <c r="Y80" s="1"/>
  <c r="Y85" s="1"/>
  <c r="Y81"/>
  <c r="Y77"/>
  <c r="Y82" s="1"/>
  <c r="AA73"/>
  <c r="AA59"/>
  <c r="AA61" s="1"/>
  <c r="Z63"/>
  <c r="Z68"/>
  <c r="AA63" l="1"/>
  <c r="AA68"/>
  <c r="Z64"/>
  <c r="AB42" l="1"/>
  <c r="AB51" s="1"/>
  <c r="Z71"/>
  <c r="Z76"/>
  <c r="Z65"/>
  <c r="AA64"/>
  <c r="AA65" s="1"/>
  <c r="Z79" l="1"/>
  <c r="Z80" s="1"/>
  <c r="Z85" s="1"/>
  <c r="Z81"/>
  <c r="Z77"/>
  <c r="Z82" s="1"/>
  <c r="AC42"/>
  <c r="AC51" s="1"/>
  <c r="AA71"/>
  <c r="AA76"/>
  <c r="AB59"/>
  <c r="AB61" s="1"/>
  <c r="AB73"/>
  <c r="AB63" l="1"/>
  <c r="AB68"/>
  <c r="AC59"/>
  <c r="AC61" s="1"/>
  <c r="AC73"/>
  <c r="AA79"/>
  <c r="AA80" s="1"/>
  <c r="AA85" s="1"/>
  <c r="AA77"/>
  <c r="AA82" s="1"/>
  <c r="AA81"/>
  <c r="AC68" l="1"/>
  <c r="AC63"/>
  <c r="AB64"/>
  <c r="AD42" l="1"/>
  <c r="AD51" s="1"/>
  <c r="AB71"/>
  <c r="AB76"/>
  <c r="AB65"/>
  <c r="AC64"/>
  <c r="AE42" l="1"/>
  <c r="AE51" s="1"/>
  <c r="AC71"/>
  <c r="AC76"/>
  <c r="AB79"/>
  <c r="AB80" s="1"/>
  <c r="AB85" s="1"/>
  <c r="AB77"/>
  <c r="AB82" s="1"/>
  <c r="AB81"/>
  <c r="AC65"/>
  <c r="AD59"/>
  <c r="AD61" s="1"/>
  <c r="AD73"/>
  <c r="AD68" l="1"/>
  <c r="AD63"/>
  <c r="AC79"/>
  <c r="AC80" s="1"/>
  <c r="AC85" s="1"/>
  <c r="AC77"/>
  <c r="AC82" s="1"/>
  <c r="AC81"/>
  <c r="AE59"/>
  <c r="AE61" s="1"/>
  <c r="AE73"/>
  <c r="AE68" l="1"/>
  <c r="AE63"/>
  <c r="AD64"/>
  <c r="AE64" l="1"/>
  <c r="AF42"/>
  <c r="AF51" s="1"/>
  <c r="AD71"/>
  <c r="AD76"/>
  <c r="AD65"/>
  <c r="AF73" l="1"/>
  <c r="AF59"/>
  <c r="AF61" s="1"/>
  <c r="AE71"/>
  <c r="AE76"/>
  <c r="AD79"/>
  <c r="AD80" s="1"/>
  <c r="AD85" s="1"/>
  <c r="AD77"/>
  <c r="AD82" s="1"/>
  <c r="AD81"/>
  <c r="AE65"/>
  <c r="AE79" l="1"/>
  <c r="AE80" s="1"/>
  <c r="AE85" s="1"/>
  <c r="AE77"/>
  <c r="AE82" s="1"/>
  <c r="AE81"/>
  <c r="AF63"/>
  <c r="AF68"/>
  <c r="AF64" l="1"/>
  <c r="AF65" s="1"/>
  <c r="AF71" l="1"/>
  <c r="AF76"/>
  <c r="AF79" l="1"/>
  <c r="AF80" s="1"/>
  <c r="AF85" s="1"/>
  <c r="AF81"/>
  <c r="AF77"/>
  <c r="AF82" s="1"/>
  <c r="R52" i="15" l="1"/>
  <c r="F52"/>
  <c r="E52"/>
  <c r="C52"/>
  <c r="D52"/>
  <c r="R30"/>
  <c r="P30"/>
  <c r="R24"/>
  <c r="P24"/>
  <c r="A12" i="6" l="1"/>
  <c r="D24" i="15"/>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<sst xmlns="http://schemas.openxmlformats.org/spreadsheetml/2006/main" count="1389" uniqueCount="501">
  <si>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</si>
  <si>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</si>
  <si>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</si>
  <si>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</si>
  <si>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</si>
  <si>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</si>
  <si>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</si>
  <si>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</si>
  <si>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</si>
  <si>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</si>
  <si>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</si>
  <si>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</si>
  <si>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</si>
  <si>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</si>
  <si>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</si>
  <si>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</si>
  <si>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</si>
  <si>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</si>
  <si>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</si>
  <si>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</si>
  <si>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</si>
  <si>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</si>
  <si>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</si>
  <si>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</si>
  <si>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</si>
  <si>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</si>
  <si>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</si>
  <si>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</si>
  <si>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</si>
  <si>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</si>
  <si>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</si>
  <si>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</si>
  <si>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</si>
  <si>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</si>
  <si>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</si>
  <si>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</si>
  <si>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</si>
  <si>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</si>
  <si>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</si>
  <si>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</si>
  <si>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</si>
  <si>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</si>
  <si>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</si>
  <si>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</si>
  <si>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</si>
  <si>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</si>
  <si>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</si>
  <si>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</si>
  <si>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</si>
  <si>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</si>
  <si>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</si>
  <si>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</si>
  <si>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</si>
  <si>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</si>
  <si>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</si>
  <si>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</si>
  <si>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</si>
  <si>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</si>
  <si>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</si>
  <si>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</si>
  <si>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</si>
  <si>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</si>
  <si>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</si>
  <si>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</si>
  <si>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</si>
  <si>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</si>
  <si>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</si>
  <si>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</si>
  <si>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</si>
  <si>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</si>
  <si>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</si>
  <si>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</si>
  <si>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</si>
  <si>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</si>
  <si>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</si>
  <si>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</si>
  <si>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</si>
  <si>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</si>
  <si>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</si>
  <si>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</si>
  <si>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</si>
  <si>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</si>
  <si>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</si>
  <si>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</si>
  <si>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</si>
  <si>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</si>
  <si>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</si>
  <si>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</si>
  <si>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</si>
  <si>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</si>
  <si>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</si>
  <si>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</si>
  <si>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</si>
  <si>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</si>
  <si>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</si>
  <si>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</si>
  <si>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</si>
  <si>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</si>
  <si>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</si>
  <si>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</si>
  <si>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</si>
  <si>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</si>
  <si>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</si>
  <si>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</si>
  <si>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</si>
  <si>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</si>
  <si>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</si>
  <si>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</si>
  <si>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</si>
  <si>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</si>
  <si>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</si>
  <si>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</si>
  <si>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</si>
  <si>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</si>
  <si>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</si>
  <si>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</si>
  <si>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</si>
  <si>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</si>
  <si>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</si>
  <si>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</si>
  <si>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</si>
  <si>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</si>
  <si>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</si>
  <si>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</si>
  <si>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</si>
  <si>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</si>
  <si>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</si>
  <si>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</si>
  <si>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</si>
  <si>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</si>
  <si>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</si>
  <si>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</si>
  <si>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</si>
  <si>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</si>
  <si>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</si>
  <si>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</si>
  <si>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</si>
  <si>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</si>
  <si>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</si>
  <si>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</si>
  <si>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</si>
  <si>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</si>
  <si>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</si>
  <si>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</si>
  <si>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</si>
  <si>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</si>
  <si>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</si>
  <si>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</si>
  <si>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</si>
  <si>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</si>
  <si>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</si>
  <si>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</si>
  <si>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</si>
  <si>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</si>
  <si>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</si>
  <si>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</si>
  <si>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</si>
  <si>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</si>
  <si>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</si>
  <si>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</si>
  <si>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</si>
  <si>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</si>
  <si>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</si>
  <si>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</si>
  <si>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</si>
  <si>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</si>
  <si>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</si>
  <si>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</si>
  <si>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</si>
  <si>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</si>
  <si>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</si>
  <si>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</si>
  <si>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</si>
  <si>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</si>
  <si>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</si>
  <si>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</si>
  <si>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</si>
  <si>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</si>
  <si>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</si>
  <si>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</si>
  <si>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</si>
  <si>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</si>
  <si>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</si>
  <si>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</si>
  <si>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</si>
  <si>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</si>
  <si>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</si>
  <si>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</si>
  <si>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</si>
  <si>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</si>
  <si>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</si>
  <si>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</si>
  <si>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</si>
  <si>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</si>
  <si>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</si>
  <si>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</si>
  <si>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</si>
  <si>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</si>
  <si>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</si>
  <si>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</si>
  <si>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</si>
  <si>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</si>
  <si>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</si>
  <si>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</si>
  <si>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</si>
  <si>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</si>
  <si>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</si>
  <si>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</si>
  <si>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</si>
  <si>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</si>
  <si>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</si>
  <si>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</si>
  <si>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</si>
  <si>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</si>
  <si>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</si>
  <si>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</si>
  <si>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</si>
  <si>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</si>
  <si>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</si>
  <si>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</si>
  <si>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</si>
  <si>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</si>
  <si>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</si>
  <si>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</si>
  <si>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</si>
  <si>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</si>
  <si>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</si>
  <si>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</si>
  <si>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</si>
  <si>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</si>
  <si>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</si>
  <si>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</si>
  <si>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</si>
  <si>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</si>
  <si>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</si>
  <si>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</si>
  <si>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</si>
  <si>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</si>
  <si>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</si>
  <si>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</si>
  <si>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</si>
  <si>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</si>
  <si>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</si>
  <si>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</si>
  <si>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</si>
  <si>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</si>
  <si>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</si>
  <si>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</si>
  <si>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</si>
  <si>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</si>
  <si>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</si>
  <si>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</si>
  <si>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</si>
  <si>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</si>
  <si>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</si>
  <si>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</si>
  <si>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</si>
  <si>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</si>
  <si>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</si>
  <si>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</si>
  <si>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</si>
  <si>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</si>
  <si>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</si>
  <si>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</si>
  <si>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</si>
  <si>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</si>
  <si>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</si>
  <si>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</si>
  <si>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</si>
  <si>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</si>
  <si>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</si>
  <si>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</si>
  <si>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</si>
  <si>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</si>
  <si>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</si>
  <si>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</si>
  <si>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</si>
  <si>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</si>
  <si>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</si>
  <si>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</si>
  <si>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</si>
  <si>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</si>
  <si>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</si>
  <si>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</si>
  <si>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</si>
  <si>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</si>
  <si>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</si>
  <si>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</si>
  <si>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</si>
  <si>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</si>
  <si>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</si>
  <si>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</si>
  <si>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</si>
  <si>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</si>
  <si>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</si>
  <si>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</si>
  <si>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</si>
  <si>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</si>
  <si>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</si>
  <si>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</si>
  <si>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</si>
  <si>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</si>
  <si>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</si>
  <si>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</si>
  <si>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</si>
  <si>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</si>
  <si>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</si>
  <si>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</si>
  <si>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</si>
  <si>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</si>
  <si>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</si>
  <si>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</si>
  <si>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</si>
  <si>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</si>
  <si>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</si>
  <si>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</si>
  <si>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</si>
  <si>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</si>
  <si>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</si>
  <si>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</si>
  <si>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</si>
  <si>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</si>
  <si>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</si>
  <si>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</si>
  <si>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</si>
  <si>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</si>
  <si>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</si>
  <si>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</si>
  <si>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</si>
  <si>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</si>
  <si>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</si>
  <si>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</si>
  <si>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</si>
  <si>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</si>
  <si>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</si>
  <si>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</si>
  <si>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</si>
  <si>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</si>
  <si>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</si>
  <si>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</si>
  <si>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</si>
  <si>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</si>
  <si>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</si>
  <si>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</si>
  <si>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</si>
  <si>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</si>
  <si>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</si>
  <si>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</si>
  <si>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</si>
  <si>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</si>
  <si>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</si>
  <si>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</si>
  <si>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</si>
  <si>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</si>
  <si>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</si>
  <si>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</si>
  <si>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</si>
  <si>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</si>
  <si>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</si>
  <si>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</si>
  <si>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</si>
  <si>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</si>
  <si>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</si>
  <si>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</si>
  <si>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</si>
  <si>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</si>
  <si>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</si>
  <si>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</si>
  <si>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</si>
  <si>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</si>
  <si>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</si>
  <si>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</si>
  <si>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</si>
  <si>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</si>
  <si>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</si>
  <si>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</si>
  <si>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</si>
  <si>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</si>
  <si>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</si>
  <si>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</si>
  <si>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</si>
  <si>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</si>
  <si>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</si>
  <si>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</si>
  <si>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</si>
  <si>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</si>
  <si>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</si>
  <si>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</si>
  <si>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</si>
  <si>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</si>
  <si>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</si>
  <si>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</si>
  <si>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</si>
  <si>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</si>
  <si>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</si>
  <si>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</si>
  <si>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</si>
  <si>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</si>
  <si>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</si>
  <si>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</si>
  <si>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</si>
  <si>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</si>
  <si>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</si>
  <si>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</si>
  <si>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</si>
  <si>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</si>
  <si>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</si>
  <si>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</si>
  <si>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</si>
  <si>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</si>
  <si>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</si>
  <si>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</si>
  <si>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</si>
  <si>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</si>
  <si>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</si>
  <si>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</si>
  <si>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</si>
  <si>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</si>
  <si>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</si>
  <si>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</si>
  <si>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</si>
  <si>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</si>
  <si>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</si>
  <si>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</si>
  <si>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</si>
  <si>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</si>
  <si>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</si>
  <si>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</si>
  <si>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</si>
  <si>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</si>
  <si>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</si>
  <si>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</si>
  <si>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</si>
  <si>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</si>
  <si>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</si>
  <si>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</si>
  <si>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</si>
  <si>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</si>
  <si>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</si>
  <si>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</si>
  <si>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</si>
  <si>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</si>
  <si>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</si>
  <si>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</si>
  <si>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</si>
  <si>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</si>
  <si>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</si>
  <si>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</si>
  <si>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</si>
  <si>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</si>
  <si>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</si>
  <si>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</si>
  <si>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</si>
  <si>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</si>
  <si>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</si>
  <si>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</si>
  <si>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</si>
  <si>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</si>
  <si>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</si>
  <si>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</si>
  <si>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</si>
  <si>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</si>
  <si>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</si>
  <si>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</si>
  <si>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</si>
  <si>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</si>
  <si>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</si>
  <si>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</si>
  <si>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</si>
  <si>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</si>
  <si>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Строительство новых кабельных линий необходимо для повышения надежности электроснабжения.</t>
  </si>
  <si>
    <t>г. Ковров</t>
  </si>
  <si>
    <t>Увеличение надежности КЛ 6 кВ ,снижает потери в сети 6 кВ.</t>
  </si>
  <si>
    <t xml:space="preserve">Строительство кабельной линии электропередачи: протяженность КЛ 6 кВ по трассе 3,08 км. </t>
  </si>
  <si>
    <t xml:space="preserve">Полная стоимость проекта составляет 15209,016 тыс. руб. без НДС (18555,000 тыс. руб. с НДС). 
</t>
  </si>
  <si>
    <t xml:space="preserve">3.08 Км_x000D_
</t>
  </si>
  <si>
    <t>Владимирская область, г.Ковров</t>
  </si>
  <si>
    <t>ЭL2629_061</t>
  </si>
  <si>
    <t xml:space="preserve">Строительство КЛ-6 кВ ПС "Восточная" (фид. 6103)-ЦРП-2, г.Ковров (3,08 км) </t>
  </si>
  <si>
    <t>Финансовая модель по проекту инвестиционной программы ЭL2629_061</t>
  </si>
  <si>
    <t>Строительство КЛ-6 кВ ПС "Восточная" (фид. 6103)-ЦРП-2 (Ковров) 3,08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</si>
  <si>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</si>
  <si>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</si>
  <si>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</si>
  <si>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</si>
  <si>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</si>
  <si>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</si>
  <si>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</si>
  <si>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освидетельствания № 9/2025/Ковров</t>
  </si>
  <si>
    <t xml:space="preserve">Уменьшение количества аварийных отключений, обеспечение надежного электроснабжения потребителей.  Акт технического освидетельствания № 9/2025/Ковров
  </t>
  </si>
  <si>
    <t>КЛ-6 кВ ПС Восточная - ЦРП-2 ф.6103</t>
  </si>
  <si>
    <t>АСБ</t>
  </si>
  <si>
    <t>АСБл</t>
  </si>
  <si>
    <t>КЛ</t>
  </si>
  <si>
    <t>Выполнить замену КЛ-6 ПС"Восточная"-ЦРП-2 в рамках инвестиционной программы 2028</t>
  </si>
  <si>
    <t>Увеличение надежности КЛ 6 кВ 
-0,00367570696492026/SAIDI (∆Пsaidi)
-0,00129730834056898/SAIFI (∆Пsaifi),
снижает потери в сети 6 кВ</t>
  </si>
  <si>
    <t>1162 кВт</t>
  </si>
  <si>
    <t>Всего в 2022 год, в том числе</t>
  </si>
  <si>
    <t>КЛ-6 кВ ПС "Восточная" (фид. 6103)-ЦРП-2</t>
  </si>
  <si>
    <t>26.05.2022, №80</t>
  </si>
  <si>
    <t>Старение изоляции</t>
  </si>
</sst>
</file>

<file path=xl/styles.xml><?xml version="1.0" encoding="utf-8"?>
<styleSheet xmlns="http://schemas.openxmlformats.org/spreadsheetml/2006/main">
  <numFmts count="13">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 numFmtId="173" formatCode="0.00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25" xfId="6" applyNumberFormat="1" applyFont="1" applyBorder="1" applyAlignment="1">
      <alignment horizontal="left" vertical="center" wrapText="1"/>
    </xf>
    <xf numFmtId="173" fontId="0" fillId="0" borderId="0" xfId="6" applyNumberFormat="1" applyFont="1"/>
    <xf numFmtId="173" fontId="63" fillId="0" borderId="0" xfId="6" applyNumberFormat="1"/>
    <xf numFmtId="14" fontId="9" fillId="0" borderId="61" xfId="7" applyNumberFormat="1" applyBorder="1" applyAlignment="1">
      <alignment horizontal="center" vertical="center" wrapText="1"/>
    </xf>
    <xf numFmtId="0" fontId="36" fillId="24" borderId="61" xfId="7" applyFont="1" applyFill="1" applyBorder="1" applyAlignment="1">
      <alignment horizontal="center" vertical="center" wrapText="1"/>
    </xf>
    <xf numFmtId="0" fontId="36" fillId="0" borderId="12" xfId="67" applyFont="1" applyBorder="1" applyAlignment="1">
      <alignment horizontal="center" vertical="center" wrapText="1"/>
    </xf>
    <xf numFmtId="0" fontId="9" fillId="25" borderId="58" xfId="73" applyFont="1" applyFill="1" applyBorder="1" applyAlignment="1">
      <alignmen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1"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0" xfId="67" applyFont="1" applyBorder="1" applyAlignment="1">
      <alignment horizontal="center" vertical="center"/>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-3352.2540983606559</c:v>
                </c:pt>
                <c:pt idx="1">
                  <c:v>765.42008196721326</c:v>
                </c:pt>
                <c:pt idx="2">
                  <c:v>1359.6055327868853</c:v>
                </c:pt>
                <c:pt idx="3">
                  <c:v>2694.8386270491801</c:v>
                </c:pt>
                <c:pt idx="4">
                  <c:v>3293.3849897540981</c:v>
                </c:pt>
                <c:pt idx="5">
                  <c:v>4077.193263319672</c:v>
                </c:pt>
                <c:pt idx="6">
                  <c:v>4676.8298539959014</c:v>
                </c:pt>
                <c:pt idx="7">
                  <c:v>5322.7819223872948</c:v>
                </c:pt>
                <c:pt idx="8">
                  <c:v>5922.6910700563521</c:v>
                </c:pt>
                <c:pt idx="9">
                  <c:v>6534.1790871542007</c:v>
                </c:pt>
                <c:pt idx="10">
                  <c:v>7134.1563740714646</c:v>
                </c:pt>
                <c:pt idx="11">
                  <c:v>7737.0283783459263</c:v>
                </c:pt>
                <c:pt idx="12">
                  <c:v>8337.022700075242</c:v>
                </c:pt>
                <c:pt idx="13">
                  <c:v>8937.7407011438572</c:v>
                </c:pt>
                <c:pt idx="14">
                  <c:v>9537.7392815761868</c:v>
                </c:pt>
              </c:numCache>
            </c:numRef>
          </c:val>
          <c:extLst xmlns:c16r2="http://schemas.microsoft.com/office/drawing/2015/06/chart">
            <c:ext xmlns:c16="http://schemas.microsoft.com/office/drawing/2014/chart" uri="{C3380CC4-5D6E-409C-BE32-E72D297353CC}">
              <c16:uniqueId val="{00000000-6831-4D09-A310-3EA5CC119C1F}"/>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-3352.2540983606559</c:v>
                </c:pt>
                <c:pt idx="1">
                  <c:v>-277.93334350803752</c:v>
                </c:pt>
                <c:pt idx="2">
                  <c:v>92.014134120033134</c:v>
                </c:pt>
                <c:pt idx="3">
                  <c:v>801.88796110606768</c:v>
                </c:pt>
                <c:pt idx="4">
                  <c:v>1073.611893515779</c:v>
                </c:pt>
                <c:pt idx="5">
                  <c:v>1377.4526002363523</c:v>
                </c:pt>
                <c:pt idx="6">
                  <c:v>1575.9387737878046</c:v>
                </c:pt>
                <c:pt idx="7">
                  <c:v>1758.5167737861657</c:v>
                </c:pt>
                <c:pt idx="8">
                  <c:v>1903.3071363136178</c:v>
                </c:pt>
                <c:pt idx="9">
                  <c:v>2029.329650922449</c:v>
                </c:pt>
                <c:pt idx="10">
                  <c:v>2134.9143579147694</c:v>
                </c:pt>
                <c:pt idx="11">
                  <c:v>2225.5079218714195</c:v>
                </c:pt>
                <c:pt idx="12">
                  <c:v>2302.4963384528132</c:v>
                </c:pt>
                <c:pt idx="13">
                  <c:v>2368.3158890214536</c:v>
                </c:pt>
                <c:pt idx="14">
                  <c:v>2424.4517655407976</c:v>
                </c:pt>
              </c:numCache>
            </c:numRef>
          </c:val>
          <c:extLst xmlns:c16r2="http://schemas.microsoft.com/office/drawing/2015/06/chart">
            <c:ext xmlns:c16="http://schemas.microsoft.com/office/drawing/2014/chart" uri="{C3380CC4-5D6E-409C-BE32-E72D297353CC}">
              <c16:uniqueId val="{00000001-6831-4D09-A310-3EA5CC119C1F}"/>
            </c:ext>
          </c:extLst>
        </c:ser>
        <c:marker val="1"/>
        <c:axId val="167114624"/>
        <c:axId val="167116160"/>
      </c:lineChart>
      <c:catAx>
        <c:axId val="1671146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116160"/>
        <c:crosses val="autoZero"/>
        <c:auto val="1"/>
        <c:lblAlgn val="ctr"/>
        <c:lblOffset val="100"/>
      </c:catAx>
      <c:valAx>
        <c:axId val="16711616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11462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C3520018-F8CF-4983-8FCF-E5061306B1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6%20&#1082;&#1042;%20&#1055;&#1057;%20_&#1042;&#1086;&#1089;&#1090;&#1086;&#1095;&#1085;&#1072;&#1103;_%20(&#1092;&#1080;&#1076;.%206103)-&#1062;&#1056;&#1055;-2%20(&#1050;&#1086;&#1074;&#1088;&#1086;&#1074;)%203,08%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451</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452</v>
      </c>
      <c r="B9" s="264"/>
      <c r="C9" s="264"/>
    </row>
    <row r="10" spans="1:3" s="7" customFormat="1">
      <c r="A10" s="260" t="s">
        <v>4</v>
      </c>
      <c r="B10" s="260"/>
      <c r="C10" s="260"/>
    </row>
    <row r="11" spans="1:3" s="7" customFormat="1" ht="18.75">
      <c r="A11" s="10"/>
      <c r="B11" s="10"/>
      <c r="C11" s="10"/>
    </row>
    <row r="12" spans="1:3" s="7" customFormat="1" ht="15.75">
      <c r="A12" s="265" t="s">
        <v>477</v>
      </c>
      <c r="B12" s="265"/>
      <c r="C12" s="265"/>
    </row>
    <row r="13" spans="1:3" s="7" customFormat="1" ht="15.75">
      <c r="A13" s="266" t="s">
        <v>3</v>
      </c>
      <c r="B13" s="266"/>
      <c r="C13" s="266"/>
    </row>
    <row r="14" spans="1:3" s="7" customFormat="1" ht="5.25" customHeight="1">
      <c r="A14" s="3"/>
      <c r="B14" s="3"/>
      <c r="C14" s="3"/>
    </row>
    <row r="15" spans="1:3" s="2" customFormat="1" ht="126" customHeight="1">
      <c r="A15" s="267" t="s">
        <v>478</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470</v>
      </c>
    </row>
    <row r="24" spans="1:3" s="2" customFormat="1" ht="22.5" customHeight="1">
      <c r="A24" s="256"/>
      <c r="B24" s="257"/>
      <c r="C24" s="258"/>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6"/>
      <c r="B39" s="257"/>
      <c r="C39" s="258"/>
    </row>
    <row r="40" spans="1:3" customFormat="1" ht="63">
      <c r="A40" s="109" t="s">
        <v>187</v>
      </c>
      <c r="B40" s="21" t="s">
        <v>218</v>
      </c>
      <c r="C40" s="102" t="s">
        <v>495</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496</v>
      </c>
    </row>
    <row r="47" spans="1:3" customFormat="1" ht="18.75" customHeight="1">
      <c r="A47" s="256"/>
      <c r="B47" s="257"/>
      <c r="C47" s="258"/>
    </row>
    <row r="48" spans="1:3" customFormat="1" ht="75.75" customHeight="1">
      <c r="A48" s="109" t="s">
        <v>207</v>
      </c>
      <c r="B48" s="21" t="s">
        <v>216</v>
      </c>
      <c r="C48" s="217">
        <v>18.555</v>
      </c>
    </row>
    <row r="49" spans="1:3" customFormat="1" ht="71.25" customHeight="1" thickBot="1">
      <c r="A49" s="112" t="s">
        <v>191</v>
      </c>
      <c r="B49" s="113" t="s">
        <v>217</v>
      </c>
      <c r="C49" s="212">
        <v>18.555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B22" sqref="B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ЭL2629_061</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 xml:space="preserve">Строительство КЛ-6 кВ ПС "Восточная" (фид. 6103)-ЦРП-2, г.Ковров (3,08 км) </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432</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433</v>
      </c>
      <c r="C19" s="273" t="s">
        <v>434</v>
      </c>
      <c r="D19" s="270" t="s">
        <v>435</v>
      </c>
      <c r="E19" s="270" t="s">
        <v>436</v>
      </c>
      <c r="F19" s="270" t="s">
        <v>437</v>
      </c>
      <c r="G19" s="270" t="s">
        <v>438</v>
      </c>
      <c r="H19" s="270" t="s">
        <v>439</v>
      </c>
      <c r="I19" s="270" t="s">
        <v>440</v>
      </c>
      <c r="J19" s="270" t="s">
        <v>441</v>
      </c>
      <c r="K19" s="270" t="s">
        <v>420</v>
      </c>
      <c r="L19" s="270" t="s">
        <v>442</v>
      </c>
      <c r="M19" s="270" t="s">
        <v>443</v>
      </c>
      <c r="N19" s="270" t="s">
        <v>444</v>
      </c>
      <c r="O19" s="270" t="s">
        <v>445</v>
      </c>
      <c r="P19" s="270" t="s">
        <v>446</v>
      </c>
      <c r="Q19" s="270" t="s">
        <v>447</v>
      </c>
      <c r="R19" s="270"/>
      <c r="S19" s="271" t="s">
        <v>448</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91" t="s">
        <v>449</v>
      </c>
      <c r="R20" s="208" t="s">
        <v>450</v>
      </c>
      <c r="S20" s="271"/>
      <c r="T20" s="3"/>
      <c r="U20" s="3"/>
      <c r="V20" s="3"/>
      <c r="W20" s="3"/>
      <c r="X20" s="3"/>
      <c r="Y20" s="3"/>
    </row>
    <row r="21" spans="1:28" s="2" customFormat="1" ht="18.75">
      <c r="A21" s="191">
        <v>1</v>
      </c>
      <c r="B21" s="209">
        <v>2</v>
      </c>
      <c r="C21" s="191">
        <v>3</v>
      </c>
      <c r="D21" s="209">
        <v>4</v>
      </c>
      <c r="E21" s="191">
        <v>5</v>
      </c>
      <c r="F21" s="209">
        <v>6</v>
      </c>
      <c r="G21" s="191">
        <v>7</v>
      </c>
      <c r="H21" s="209">
        <v>8</v>
      </c>
      <c r="I21" s="191">
        <v>9</v>
      </c>
      <c r="J21" s="209">
        <v>10</v>
      </c>
      <c r="K21" s="191">
        <v>11</v>
      </c>
      <c r="L21" s="209">
        <v>12</v>
      </c>
      <c r="M21" s="191">
        <v>13</v>
      </c>
      <c r="N21" s="209">
        <v>14</v>
      </c>
      <c r="O21" s="191">
        <v>15</v>
      </c>
      <c r="P21" s="209">
        <v>16</v>
      </c>
      <c r="Q21" s="191">
        <v>17</v>
      </c>
      <c r="R21" s="209">
        <v>18</v>
      </c>
      <c r="S21" s="191">
        <v>19</v>
      </c>
      <c r="T21" s="3"/>
      <c r="U21" s="3"/>
      <c r="V21" s="3"/>
      <c r="W21" s="3"/>
      <c r="X21" s="3"/>
      <c r="Y21" s="3"/>
    </row>
    <row r="22" spans="1:28" ht="15.75">
      <c r="A22" s="190" t="s">
        <v>220</v>
      </c>
      <c r="B22" s="190" t="s">
        <v>220</v>
      </c>
      <c r="C22" s="190" t="s">
        <v>220</v>
      </c>
      <c r="D22" s="190" t="s">
        <v>220</v>
      </c>
      <c r="E22" s="190" t="s">
        <v>220</v>
      </c>
      <c r="F22" s="190" t="s">
        <v>220</v>
      </c>
      <c r="G22" s="190" t="s">
        <v>220</v>
      </c>
      <c r="H22" s="190" t="s">
        <v>220</v>
      </c>
      <c r="I22" s="190" t="s">
        <v>220</v>
      </c>
      <c r="J22" s="190" t="s">
        <v>220</v>
      </c>
      <c r="K22" s="190" t="s">
        <v>220</v>
      </c>
      <c r="L22" s="190" t="s">
        <v>220</v>
      </c>
      <c r="M22" s="190" t="s">
        <v>220</v>
      </c>
      <c r="N22" s="190" t="s">
        <v>220</v>
      </c>
      <c r="O22" s="190" t="s">
        <v>220</v>
      </c>
      <c r="P22" s="190" t="s">
        <v>220</v>
      </c>
      <c r="Q22" s="190" t="s">
        <v>220</v>
      </c>
      <c r="R22" s="190" t="s">
        <v>220</v>
      </c>
      <c r="S22" s="190"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ЭL2629_061</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 xml:space="preserve">Строительство КЛ-6 кВ ПС "Восточная" (фид. 6103)-ЦРП-2, г.Ковров (3,08 км) </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355</v>
      </c>
      <c r="B19" s="262"/>
      <c r="C19" s="262"/>
      <c r="D19" s="262"/>
      <c r="E19" s="262"/>
      <c r="F19" s="262"/>
      <c r="G19" s="262"/>
      <c r="H19" s="262"/>
      <c r="I19" s="262"/>
      <c r="J19" s="262"/>
      <c r="K19" s="262"/>
      <c r="L19" s="262"/>
      <c r="M19" s="262"/>
      <c r="N19" s="262"/>
      <c r="O19" s="262"/>
      <c r="P19" s="262"/>
      <c r="Q19" s="262"/>
      <c r="R19" s="262"/>
      <c r="S19" s="262"/>
      <c r="T19" s="262"/>
    </row>
    <row r="20" spans="1:20" s="187"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356</v>
      </c>
      <c r="C21" s="280"/>
      <c r="D21" s="283" t="s">
        <v>357</v>
      </c>
      <c r="E21" s="279" t="s">
        <v>358</v>
      </c>
      <c r="F21" s="280"/>
      <c r="G21" s="279" t="s">
        <v>359</v>
      </c>
      <c r="H21" s="280"/>
      <c r="I21" s="279" t="s">
        <v>360</v>
      </c>
      <c r="J21" s="280"/>
      <c r="K21" s="283" t="s">
        <v>361</v>
      </c>
      <c r="L21" s="279" t="s">
        <v>362</v>
      </c>
      <c r="M21" s="280"/>
      <c r="N21" s="279" t="s">
        <v>363</v>
      </c>
      <c r="O21" s="280"/>
      <c r="P21" s="283" t="s">
        <v>364</v>
      </c>
      <c r="Q21" s="286" t="s">
        <v>365</v>
      </c>
      <c r="R21" s="287"/>
      <c r="S21" s="286" t="s">
        <v>366</v>
      </c>
      <c r="T21" s="288"/>
    </row>
    <row r="22" spans="1:20" ht="204.75" customHeight="1">
      <c r="A22" s="277"/>
      <c r="B22" s="281"/>
      <c r="C22" s="282"/>
      <c r="D22" s="284"/>
      <c r="E22" s="281"/>
      <c r="F22" s="282"/>
      <c r="G22" s="281"/>
      <c r="H22" s="282"/>
      <c r="I22" s="281"/>
      <c r="J22" s="282"/>
      <c r="K22" s="285"/>
      <c r="L22" s="281"/>
      <c r="M22" s="282"/>
      <c r="N22" s="281"/>
      <c r="O22" s="282"/>
      <c r="P22" s="285"/>
      <c r="Q22" s="189" t="s">
        <v>367</v>
      </c>
      <c r="R22" s="189" t="s">
        <v>368</v>
      </c>
      <c r="S22" s="189" t="s">
        <v>369</v>
      </c>
      <c r="T22" s="189" t="s">
        <v>370</v>
      </c>
    </row>
    <row r="23" spans="1:20" ht="51.75" customHeight="1">
      <c r="A23" s="278"/>
      <c r="B23" s="189" t="s">
        <v>371</v>
      </c>
      <c r="C23" s="189" t="s">
        <v>372</v>
      </c>
      <c r="D23" s="285"/>
      <c r="E23" s="189" t="s">
        <v>371</v>
      </c>
      <c r="F23" s="189" t="s">
        <v>372</v>
      </c>
      <c r="G23" s="189" t="s">
        <v>371</v>
      </c>
      <c r="H23" s="189" t="s">
        <v>372</v>
      </c>
      <c r="I23" s="189" t="s">
        <v>371</v>
      </c>
      <c r="J23" s="189" t="s">
        <v>372</v>
      </c>
      <c r="K23" s="189" t="s">
        <v>371</v>
      </c>
      <c r="L23" s="189" t="s">
        <v>371</v>
      </c>
      <c r="M23" s="189" t="s">
        <v>372</v>
      </c>
      <c r="N23" s="189" t="s">
        <v>371</v>
      </c>
      <c r="O23" s="189" t="s">
        <v>372</v>
      </c>
      <c r="P23" s="188" t="s">
        <v>371</v>
      </c>
      <c r="Q23" s="189" t="s">
        <v>371</v>
      </c>
      <c r="R23" s="189" t="s">
        <v>371</v>
      </c>
      <c r="S23" s="189" t="s">
        <v>371</v>
      </c>
      <c r="T23" s="189" t="s">
        <v>371</v>
      </c>
    </row>
    <row r="24" spans="1:20">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s="187" customFormat="1">
      <c r="A25" s="190" t="s">
        <v>220</v>
      </c>
      <c r="B25" s="190" t="s">
        <v>220</v>
      </c>
      <c r="C25" s="190" t="s">
        <v>220</v>
      </c>
      <c r="D25" s="190" t="s">
        <v>220</v>
      </c>
      <c r="E25" s="190" t="s">
        <v>220</v>
      </c>
      <c r="F25" s="190" t="s">
        <v>220</v>
      </c>
      <c r="G25" s="190" t="s">
        <v>220</v>
      </c>
      <c r="H25" s="190" t="s">
        <v>220</v>
      </c>
      <c r="I25" s="190" t="s">
        <v>220</v>
      </c>
      <c r="J25" s="190" t="s">
        <v>220</v>
      </c>
      <c r="K25" s="190" t="s">
        <v>220</v>
      </c>
      <c r="L25" s="190" t="s">
        <v>220</v>
      </c>
      <c r="M25" s="190" t="s">
        <v>220</v>
      </c>
      <c r="N25" s="190" t="s">
        <v>220</v>
      </c>
      <c r="O25" s="190" t="s">
        <v>220</v>
      </c>
      <c r="P25" s="190" t="s">
        <v>220</v>
      </c>
      <c r="Q25" s="190" t="s">
        <v>220</v>
      </c>
      <c r="R25" s="190" t="s">
        <v>220</v>
      </c>
      <c r="S25" s="190" t="s">
        <v>220</v>
      </c>
      <c r="T25" s="190"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J25" sqref="J25"/>
    </sheetView>
  </sheetViews>
  <sheetFormatPr defaultColWidth="10.7109375" defaultRowHeight="15.75"/>
  <cols>
    <col min="1" max="1" width="10.7109375" style="186"/>
    <col min="2" max="2" width="13.140625" style="186" customWidth="1"/>
    <col min="3" max="3" width="12.7109375" style="186" customWidth="1"/>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ЭL2629_061</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 xml:space="preserve">Строительство КЛ-6 кВ ПС "Восточная" (фид. 6103)-ЦРП-2, г.Ковров (3,08 км) </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417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7" customFormat="1" ht="21" customHeight="1"/>
    <row r="21" spans="1:27" ht="15.75" customHeight="1">
      <c r="A21" s="283" t="s">
        <v>1</v>
      </c>
      <c r="B21" s="279" t="s">
        <v>418</v>
      </c>
      <c r="C21" s="280"/>
      <c r="D21" s="279" t="s">
        <v>419</v>
      </c>
      <c r="E21" s="280"/>
      <c r="F21" s="286" t="s">
        <v>420</v>
      </c>
      <c r="G21" s="288"/>
      <c r="H21" s="288"/>
      <c r="I21" s="287"/>
      <c r="J21" s="283" t="s">
        <v>421</v>
      </c>
      <c r="K21" s="279" t="s">
        <v>422</v>
      </c>
      <c r="L21" s="280"/>
      <c r="M21" s="279" t="s">
        <v>423</v>
      </c>
      <c r="N21" s="280"/>
      <c r="O21" s="279" t="s">
        <v>424</v>
      </c>
      <c r="P21" s="280"/>
      <c r="Q21" s="279" t="s">
        <v>425</v>
      </c>
      <c r="R21" s="280"/>
      <c r="S21" s="283" t="s">
        <v>426</v>
      </c>
      <c r="T21" s="283" t="s">
        <v>427</v>
      </c>
      <c r="U21" s="283" t="s">
        <v>428</v>
      </c>
      <c r="V21" s="279" t="s">
        <v>429</v>
      </c>
      <c r="W21" s="280"/>
      <c r="X21" s="286" t="s">
        <v>365</v>
      </c>
      <c r="Y21" s="288"/>
      <c r="Z21" s="286" t="s">
        <v>366</v>
      </c>
      <c r="AA21" s="288"/>
    </row>
    <row r="22" spans="1:27" ht="216" customHeight="1">
      <c r="A22" s="284"/>
      <c r="B22" s="281"/>
      <c r="C22" s="282"/>
      <c r="D22" s="281"/>
      <c r="E22" s="282"/>
      <c r="F22" s="286" t="s">
        <v>430</v>
      </c>
      <c r="G22" s="287"/>
      <c r="H22" s="286" t="s">
        <v>431</v>
      </c>
      <c r="I22" s="287"/>
      <c r="J22" s="285"/>
      <c r="K22" s="281"/>
      <c r="L22" s="282"/>
      <c r="M22" s="281"/>
      <c r="N22" s="282"/>
      <c r="O22" s="281"/>
      <c r="P22" s="282"/>
      <c r="Q22" s="281"/>
      <c r="R22" s="282"/>
      <c r="S22" s="285"/>
      <c r="T22" s="285"/>
      <c r="U22" s="285"/>
      <c r="V22" s="281"/>
      <c r="W22" s="282"/>
      <c r="X22" s="189" t="s">
        <v>367</v>
      </c>
      <c r="Y22" s="189" t="s">
        <v>368</v>
      </c>
      <c r="Z22" s="189" t="s">
        <v>369</v>
      </c>
      <c r="AA22" s="189" t="s">
        <v>370</v>
      </c>
    </row>
    <row r="23" spans="1:27" ht="60" customHeight="1">
      <c r="A23" s="285"/>
      <c r="B23" s="222" t="s">
        <v>371</v>
      </c>
      <c r="C23" s="188" t="s">
        <v>372</v>
      </c>
      <c r="D23" s="188" t="s">
        <v>371</v>
      </c>
      <c r="E23" s="188" t="s">
        <v>372</v>
      </c>
      <c r="F23" s="188" t="s">
        <v>371</v>
      </c>
      <c r="G23" s="188" t="s">
        <v>372</v>
      </c>
      <c r="H23" s="188" t="s">
        <v>371</v>
      </c>
      <c r="I23" s="188" t="s">
        <v>372</v>
      </c>
      <c r="J23" s="188" t="s">
        <v>371</v>
      </c>
      <c r="K23" s="188" t="s">
        <v>371</v>
      </c>
      <c r="L23" s="188" t="s">
        <v>372</v>
      </c>
      <c r="M23" s="188" t="s">
        <v>371</v>
      </c>
      <c r="N23" s="188" t="s">
        <v>372</v>
      </c>
      <c r="O23" s="188" t="s">
        <v>371</v>
      </c>
      <c r="P23" s="188" t="s">
        <v>372</v>
      </c>
      <c r="Q23" s="188" t="s">
        <v>371</v>
      </c>
      <c r="R23" s="188" t="s">
        <v>372</v>
      </c>
      <c r="S23" s="188" t="s">
        <v>371</v>
      </c>
      <c r="T23" s="188" t="s">
        <v>371</v>
      </c>
      <c r="U23" s="188" t="s">
        <v>371</v>
      </c>
      <c r="V23" s="188" t="s">
        <v>371</v>
      </c>
      <c r="W23" s="188" t="s">
        <v>372</v>
      </c>
      <c r="X23" s="188" t="s">
        <v>371</v>
      </c>
      <c r="Y23" s="188" t="s">
        <v>371</v>
      </c>
      <c r="Z23" s="189" t="s">
        <v>371</v>
      </c>
      <c r="AA23" s="189" t="s">
        <v>371</v>
      </c>
    </row>
    <row r="24" spans="1:27">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187" customFormat="1" ht="141.75">
      <c r="A25" s="254">
        <v>1</v>
      </c>
      <c r="B25" s="255" t="s">
        <v>490</v>
      </c>
      <c r="C25" s="255" t="s">
        <v>490</v>
      </c>
      <c r="D25" s="255"/>
      <c r="E25" s="255"/>
      <c r="F25" s="255">
        <v>6</v>
      </c>
      <c r="G25" s="255">
        <v>6</v>
      </c>
      <c r="H25" s="255">
        <v>6</v>
      </c>
      <c r="I25" s="255">
        <v>6</v>
      </c>
      <c r="J25" s="255">
        <v>1977</v>
      </c>
      <c r="K25" s="255">
        <v>1</v>
      </c>
      <c r="L25" s="255">
        <v>1</v>
      </c>
      <c r="M25" s="255">
        <v>240</v>
      </c>
      <c r="N25" s="255">
        <v>240</v>
      </c>
      <c r="O25" s="255" t="s">
        <v>491</v>
      </c>
      <c r="P25" s="255" t="s">
        <v>492</v>
      </c>
      <c r="Q25" s="255">
        <v>3.08</v>
      </c>
      <c r="R25" s="255">
        <v>3.08</v>
      </c>
      <c r="S25" s="255"/>
      <c r="T25" s="255"/>
      <c r="U25" s="255"/>
      <c r="V25" s="255" t="s">
        <v>493</v>
      </c>
      <c r="W25" s="255" t="s">
        <v>493</v>
      </c>
      <c r="X25" s="255" t="s">
        <v>488</v>
      </c>
      <c r="Y25" s="255" t="s">
        <v>494</v>
      </c>
      <c r="Z25" s="255"/>
      <c r="AA25" s="255"/>
    </row>
    <row r="26" spans="1:27">
      <c r="X26" s="204"/>
      <c r="Y26" s="205"/>
    </row>
    <row r="27" spans="1:27" s="206" customFormat="1" ht="12.75">
      <c r="A27" s="207"/>
      <c r="B27" s="207"/>
      <c r="C27" s="207"/>
      <c r="E27" s="207"/>
    </row>
    <row r="28" spans="1:27" s="206" customFormat="1" ht="12.75">
      <c r="A28" s="207"/>
      <c r="B28" s="207"/>
      <c r="C28" s="20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ЭL2629_061</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 xml:space="preserve">Строительство КЛ-6 кВ ПС "Восточная" (фид. 6103)-ЦРП-2, г.Ковров (3,08 км) </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3" t="s">
        <v>489</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473</v>
      </c>
    </row>
    <row r="25" spans="1:21" ht="63" customHeight="1">
      <c r="A25" s="101" t="s">
        <v>57</v>
      </c>
      <c r="B25" s="17" t="s">
        <v>213</v>
      </c>
      <c r="C25" s="102" t="s">
        <v>474</v>
      </c>
      <c r="E25" s="218"/>
    </row>
    <row r="26" spans="1:21" ht="42.75" customHeight="1">
      <c r="A26" s="101" t="s">
        <v>55</v>
      </c>
      <c r="B26" s="17" t="s">
        <v>162</v>
      </c>
      <c r="C26" s="102" t="s">
        <v>166</v>
      </c>
      <c r="E26" s="219"/>
    </row>
    <row r="27" spans="1:21" ht="59.25" customHeight="1">
      <c r="A27" s="101" t="s">
        <v>54</v>
      </c>
      <c r="B27" s="17" t="s">
        <v>204</v>
      </c>
      <c r="C27" s="102" t="s">
        <v>488</v>
      </c>
      <c r="E27" s="218"/>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ЭL2629_061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 xml:space="preserve">Строительство КЛ-6 кВ ПС "Восточная" (фид. 6103)-ЦРП-2, г.Ковров (3,08 км)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5"/>
      <c r="AB20" s="195"/>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5"/>
      <c r="AB21" s="195"/>
    </row>
    <row r="22" spans="1:28">
      <c r="A22" s="291" t="s">
        <v>389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6"/>
      <c r="AB22" s="196"/>
    </row>
    <row r="23" spans="1:28" ht="32.25" customHeight="1">
      <c r="A23" s="293" t="s">
        <v>390</v>
      </c>
      <c r="B23" s="294"/>
      <c r="C23" s="294"/>
      <c r="D23" s="294"/>
      <c r="E23" s="294"/>
      <c r="F23" s="294"/>
      <c r="G23" s="294"/>
      <c r="H23" s="294"/>
      <c r="I23" s="294"/>
      <c r="J23" s="294"/>
      <c r="K23" s="294"/>
      <c r="L23" s="295"/>
      <c r="M23" s="292" t="s">
        <v>391</v>
      </c>
      <c r="N23" s="292"/>
      <c r="O23" s="292"/>
      <c r="P23" s="292"/>
      <c r="Q23" s="292"/>
      <c r="R23" s="292"/>
      <c r="S23" s="292"/>
      <c r="T23" s="292"/>
      <c r="U23" s="292"/>
      <c r="V23" s="292"/>
      <c r="W23" s="292"/>
      <c r="X23" s="292"/>
      <c r="Y23" s="292"/>
      <c r="Z23" s="292"/>
    </row>
    <row r="24" spans="1:28" ht="151.5" customHeight="1">
      <c r="A24" s="197" t="s">
        <v>392</v>
      </c>
      <c r="B24" s="198" t="s">
        <v>393</v>
      </c>
      <c r="C24" s="197" t="s">
        <v>394</v>
      </c>
      <c r="D24" s="197" t="s">
        <v>395</v>
      </c>
      <c r="E24" s="197" t="s">
        <v>396</v>
      </c>
      <c r="F24" s="197" t="s">
        <v>397</v>
      </c>
      <c r="G24" s="197" t="s">
        <v>398</v>
      </c>
      <c r="H24" s="197" t="s">
        <v>399</v>
      </c>
      <c r="I24" s="197" t="s">
        <v>400</v>
      </c>
      <c r="J24" s="197" t="s">
        <v>401</v>
      </c>
      <c r="K24" s="198" t="s">
        <v>402</v>
      </c>
      <c r="L24" s="198" t="s">
        <v>403</v>
      </c>
      <c r="M24" s="199" t="s">
        <v>404</v>
      </c>
      <c r="N24" s="198" t="s">
        <v>405</v>
      </c>
      <c r="O24" s="197" t="s">
        <v>406</v>
      </c>
      <c r="P24" s="197" t="s">
        <v>407</v>
      </c>
      <c r="Q24" s="197" t="s">
        <v>408</v>
      </c>
      <c r="R24" s="197" t="s">
        <v>399</v>
      </c>
      <c r="S24" s="197" t="s">
        <v>409</v>
      </c>
      <c r="T24" s="197" t="s">
        <v>410</v>
      </c>
      <c r="U24" s="197" t="s">
        <v>411</v>
      </c>
      <c r="V24" s="197" t="s">
        <v>408</v>
      </c>
      <c r="W24" s="200" t="s">
        <v>412</v>
      </c>
      <c r="X24" s="200" t="s">
        <v>413</v>
      </c>
      <c r="Y24" s="200" t="s">
        <v>414</v>
      </c>
      <c r="Z24" s="201" t="s">
        <v>415</v>
      </c>
    </row>
    <row r="25" spans="1:28" ht="16.5" customHeight="1">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60">
      <c r="A26" s="369" t="s">
        <v>497</v>
      </c>
      <c r="B26" s="369"/>
      <c r="C26" s="369">
        <v>2.8333333333139308</v>
      </c>
      <c r="D26" s="369">
        <v>127</v>
      </c>
      <c r="E26" s="369"/>
      <c r="F26" s="369">
        <v>359.83333333086921</v>
      </c>
      <c r="G26" s="369"/>
      <c r="H26" s="369">
        <v>97895</v>
      </c>
      <c r="I26" s="369">
        <v>3.6757069649202639E-3</v>
      </c>
      <c r="J26" s="369">
        <v>1.2973083405689769E-3</v>
      </c>
      <c r="K26" s="369"/>
      <c r="L26" s="369"/>
      <c r="M26" s="369">
        <v>2028</v>
      </c>
      <c r="N26" s="369">
        <v>0</v>
      </c>
      <c r="O26" s="369">
        <v>0</v>
      </c>
      <c r="P26" s="369">
        <v>0</v>
      </c>
      <c r="Q26" s="369">
        <v>0</v>
      </c>
      <c r="R26" s="369">
        <v>97895</v>
      </c>
      <c r="S26" s="369">
        <v>0</v>
      </c>
      <c r="T26" s="369">
        <v>0</v>
      </c>
      <c r="U26" s="369"/>
      <c r="V26" s="369"/>
      <c r="W26" s="369">
        <v>-3.6757069649202639E-3</v>
      </c>
      <c r="X26" s="369">
        <v>-1.2973083405689769E-3</v>
      </c>
      <c r="Y26" s="369"/>
      <c r="Z26" s="369" t="s">
        <v>416</v>
      </c>
    </row>
    <row r="27" spans="1:28" ht="30">
      <c r="A27" s="369"/>
      <c r="B27" s="369" t="s">
        <v>498</v>
      </c>
      <c r="C27" s="369">
        <v>2.8333333333139308</v>
      </c>
      <c r="D27" s="369">
        <v>127</v>
      </c>
      <c r="E27" s="369"/>
      <c r="F27" s="369">
        <v>359.83333333086921</v>
      </c>
      <c r="G27" s="369"/>
      <c r="H27" s="369">
        <v>97895</v>
      </c>
      <c r="I27" s="369">
        <v>3.6757069649202639E-3</v>
      </c>
      <c r="J27" s="369">
        <v>1.2973083405689769E-3</v>
      </c>
      <c r="K27" s="369" t="s">
        <v>499</v>
      </c>
      <c r="L27" s="369" t="s">
        <v>500</v>
      </c>
      <c r="M27" s="369"/>
      <c r="N27" s="369"/>
      <c r="O27" s="369"/>
      <c r="P27" s="369"/>
      <c r="Q27" s="369"/>
      <c r="R27" s="369"/>
      <c r="S27" s="369"/>
      <c r="T27" s="369"/>
      <c r="U27" s="369"/>
      <c r="V27" s="369"/>
      <c r="W27" s="369"/>
      <c r="X27" s="369"/>
      <c r="Y27" s="369"/>
      <c r="Z27" s="369"/>
    </row>
    <row r="28" spans="1:28">
      <c r="A28" s="20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9"/>
      <c r="Q5" s="39"/>
      <c r="R5" s="39"/>
      <c r="S5" s="39"/>
      <c r="T5" s="39"/>
      <c r="U5" s="39"/>
      <c r="V5" s="39"/>
      <c r="W5" s="39"/>
      <c r="X5" s="39"/>
      <c r="Y5" s="39"/>
      <c r="Z5" s="39"/>
      <c r="AA5" s="39"/>
      <c r="AB5" s="39"/>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ЭL2629_061</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 xml:space="preserve">Строительство КЛ-6 кВ ПС "Восточная" (фид. 6103)-ЦРП-2, г.Ковров (3,08 км) </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373</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374</v>
      </c>
      <c r="C19" s="270" t="s">
        <v>375</v>
      </c>
      <c r="D19" s="270" t="s">
        <v>376</v>
      </c>
      <c r="E19" s="297" t="s">
        <v>377</v>
      </c>
      <c r="F19" s="298"/>
      <c r="G19" s="298"/>
      <c r="H19" s="298"/>
      <c r="I19" s="299"/>
      <c r="J19" s="270" t="s">
        <v>378</v>
      </c>
      <c r="K19" s="270"/>
      <c r="L19" s="270"/>
      <c r="M19" s="270"/>
      <c r="N19" s="270"/>
      <c r="O19" s="270"/>
      <c r="P19" s="3"/>
      <c r="Q19" s="3"/>
      <c r="R19" s="3"/>
      <c r="S19" s="3"/>
      <c r="T19" s="3"/>
      <c r="U19" s="3"/>
      <c r="V19" s="3"/>
      <c r="W19" s="3"/>
    </row>
    <row r="20" spans="1:26" s="2" customFormat="1" ht="51" customHeight="1">
      <c r="A20" s="270"/>
      <c r="B20" s="270"/>
      <c r="C20" s="270"/>
      <c r="D20" s="270"/>
      <c r="E20" s="191" t="s">
        <v>379</v>
      </c>
      <c r="F20" s="191" t="s">
        <v>380</v>
      </c>
      <c r="G20" s="191" t="s">
        <v>381</v>
      </c>
      <c r="H20" s="191" t="s">
        <v>382</v>
      </c>
      <c r="I20" s="191" t="s">
        <v>72</v>
      </c>
      <c r="J20" s="191" t="s">
        <v>383</v>
      </c>
      <c r="K20" s="191" t="s">
        <v>384</v>
      </c>
      <c r="L20" s="192" t="s">
        <v>385</v>
      </c>
      <c r="M20" s="193" t="s">
        <v>386</v>
      </c>
      <c r="N20" s="193" t="s">
        <v>387</v>
      </c>
      <c r="O20" s="193" t="s">
        <v>388</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3"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1" t="s">
        <v>479</v>
      </c>
      <c r="B5" s="301"/>
      <c r="C5" s="301"/>
      <c r="D5" s="301"/>
      <c r="E5" s="301"/>
      <c r="F5" s="301"/>
      <c r="G5" s="301"/>
      <c r="H5" s="301"/>
      <c r="I5" s="301"/>
      <c r="J5" s="301"/>
      <c r="K5" s="301"/>
    </row>
    <row r="6" spans="1:11">
      <c r="A6" s="302"/>
      <c r="B6" s="302"/>
      <c r="C6" s="302"/>
      <c r="D6" s="302"/>
      <c r="E6" s="302"/>
      <c r="F6" s="302"/>
      <c r="G6" s="302"/>
      <c r="H6" s="302"/>
      <c r="I6" s="302"/>
      <c r="J6" s="245"/>
      <c r="K6" s="245"/>
    </row>
    <row r="7" spans="1:11">
      <c r="A7" s="303" t="s">
        <v>480</v>
      </c>
      <c r="B7" s="303"/>
      <c r="C7" s="303"/>
      <c r="D7" s="303"/>
      <c r="E7" s="303"/>
      <c r="F7" s="303"/>
      <c r="G7" s="303"/>
      <c r="H7" s="303"/>
      <c r="I7" s="303"/>
      <c r="J7" s="245"/>
      <c r="K7" s="246" t="s">
        <v>291</v>
      </c>
    </row>
    <row r="8" spans="1:11">
      <c r="A8" s="303"/>
      <c r="B8" s="303"/>
      <c r="C8" s="303"/>
      <c r="D8" s="303"/>
      <c r="E8" s="303"/>
      <c r="F8" s="303"/>
      <c r="G8" s="303"/>
      <c r="H8" s="303"/>
      <c r="I8" s="303"/>
      <c r="J8" s="245"/>
      <c r="K8" s="246" t="s">
        <v>292</v>
      </c>
    </row>
    <row r="9" spans="1:11">
      <c r="A9" s="303"/>
      <c r="B9" s="303"/>
      <c r="C9" s="303"/>
      <c r="D9" s="303"/>
      <c r="E9" s="303"/>
      <c r="F9" s="303"/>
      <c r="G9" s="303"/>
      <c r="H9" s="303"/>
      <c r="I9" s="303"/>
      <c r="J9" s="245"/>
      <c r="K9" s="246"/>
    </row>
    <row r="10" spans="1:11">
      <c r="A10" s="303"/>
      <c r="B10" s="303"/>
      <c r="C10" s="303"/>
      <c r="D10" s="303"/>
      <c r="E10" s="303"/>
      <c r="F10" s="303"/>
      <c r="G10" s="303"/>
      <c r="H10" s="303"/>
      <c r="I10" s="303"/>
      <c r="J10" s="245"/>
      <c r="K10" s="247" t="s">
        <v>293</v>
      </c>
    </row>
    <row r="11" spans="1:11">
      <c r="A11" s="303"/>
      <c r="B11" s="303"/>
      <c r="C11" s="303"/>
      <c r="D11" s="303"/>
      <c r="E11" s="303"/>
      <c r="F11" s="303"/>
      <c r="G11" s="303"/>
      <c r="H11" s="303"/>
      <c r="I11" s="303"/>
      <c r="J11" s="245"/>
      <c r="K11" s="246"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15209.016393442624</v>
      </c>
    </row>
    <row r="15" spans="1:11">
      <c r="A15" s="223" t="s">
        <v>481</v>
      </c>
      <c r="B15" s="145">
        <v>2028</v>
      </c>
    </row>
    <row r="16" spans="1:11" hidden="1">
      <c r="A16" s="223"/>
      <c r="B16" s="145"/>
    </row>
    <row r="17" spans="1:14" ht="16.5" thickBot="1">
      <c r="A17" s="142" t="s">
        <v>300</v>
      </c>
      <c r="B17" s="248">
        <v>0</v>
      </c>
    </row>
    <row r="18" spans="1:14">
      <c r="A18" s="144" t="s">
        <v>301</v>
      </c>
      <c r="B18" s="145">
        <v>30</v>
      </c>
      <c r="D18" s="137" t="s">
        <v>302</v>
      </c>
    </row>
    <row r="19" spans="1:14" ht="16.5" thickBot="1">
      <c r="A19" s="146" t="s">
        <v>303</v>
      </c>
      <c r="B19" s="248">
        <v>1</v>
      </c>
      <c r="D19" s="300" t="s">
        <v>304</v>
      </c>
      <c r="E19" s="300"/>
      <c r="F19" s="224">
        <f ca="1">IF((B83+B84)&lt;=7,B83+B84,"не окупается")</f>
        <v>2.78383657170966</v>
      </c>
      <c r="N19" s="147"/>
    </row>
    <row r="20" spans="1:14">
      <c r="A20" s="141" t="s">
        <v>305</v>
      </c>
      <c r="B20" s="145">
        <v>0</v>
      </c>
      <c r="D20" s="300" t="s">
        <v>306</v>
      </c>
      <c r="E20" s="300"/>
      <c r="F20" s="224">
        <f ca="1">IF((B86+B87)&lt;=7,B86+B87,"не окупается")</f>
        <v>3.7512778443308101</v>
      </c>
    </row>
    <row r="21" spans="1:14">
      <c r="A21" s="142" t="s">
        <v>307</v>
      </c>
      <c r="B21" s="249">
        <v>5</v>
      </c>
      <c r="D21" s="300" t="s">
        <v>482</v>
      </c>
      <c r="E21" s="300"/>
      <c r="F21" s="225">
        <f>H80</f>
        <v>1377.4526002363523</v>
      </c>
    </row>
    <row r="22" spans="1:14">
      <c r="A22" s="142" t="s">
        <v>308</v>
      </c>
      <c r="B22" s="249">
        <v>10</v>
      </c>
      <c r="D22" s="300" t="s">
        <v>309</v>
      </c>
      <c r="E22" s="300"/>
      <c r="F22" s="226"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7">
        <f>B14</f>
        <v>15209.016393442624</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165">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483</v>
      </c>
      <c r="B40" s="250">
        <v>0</v>
      </c>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37" customFormat="1">
      <c r="A41" s="166" t="s">
        <v>484</v>
      </c>
      <c r="B41" s="250">
        <f>200*3</f>
        <v>600</v>
      </c>
      <c r="C41" s="229">
        <f>B41</f>
        <v>600</v>
      </c>
      <c r="D41" s="229">
        <f>C41</f>
        <v>600</v>
      </c>
      <c r="E41" s="229">
        <f t="shared" ref="E41:AF41" si="0">D41</f>
        <v>600</v>
      </c>
      <c r="F41" s="229">
        <f t="shared" si="0"/>
        <v>600</v>
      </c>
      <c r="G41" s="229">
        <f t="shared" si="0"/>
        <v>600</v>
      </c>
      <c r="H41" s="229">
        <f t="shared" si="0"/>
        <v>600</v>
      </c>
      <c r="I41" s="229">
        <f t="shared" si="0"/>
        <v>600</v>
      </c>
      <c r="J41" s="229">
        <f t="shared" si="0"/>
        <v>600</v>
      </c>
      <c r="K41" s="229">
        <f t="shared" si="0"/>
        <v>600</v>
      </c>
      <c r="L41" s="229">
        <f t="shared" si="0"/>
        <v>600</v>
      </c>
      <c r="M41" s="229">
        <f t="shared" si="0"/>
        <v>600</v>
      </c>
      <c r="N41" s="229">
        <f t="shared" si="0"/>
        <v>600</v>
      </c>
      <c r="O41" s="229">
        <f t="shared" si="0"/>
        <v>600</v>
      </c>
      <c r="P41" s="229">
        <f t="shared" si="0"/>
        <v>600</v>
      </c>
      <c r="Q41" s="229">
        <f t="shared" si="0"/>
        <v>600</v>
      </c>
      <c r="R41" s="229">
        <f t="shared" si="0"/>
        <v>600</v>
      </c>
      <c r="S41" s="229">
        <f t="shared" si="0"/>
        <v>600</v>
      </c>
      <c r="T41" s="229">
        <f t="shared" si="0"/>
        <v>600</v>
      </c>
      <c r="U41" s="229">
        <f t="shared" si="0"/>
        <v>600</v>
      </c>
      <c r="V41" s="229">
        <f t="shared" si="0"/>
        <v>600</v>
      </c>
      <c r="W41" s="229">
        <f t="shared" si="0"/>
        <v>600</v>
      </c>
      <c r="X41" s="229">
        <f t="shared" si="0"/>
        <v>600</v>
      </c>
      <c r="Y41" s="229">
        <f t="shared" si="0"/>
        <v>600</v>
      </c>
      <c r="Z41" s="229">
        <f t="shared" si="0"/>
        <v>600</v>
      </c>
      <c r="AA41" s="229">
        <f t="shared" si="0"/>
        <v>600</v>
      </c>
      <c r="AB41" s="229">
        <f t="shared" si="0"/>
        <v>600</v>
      </c>
      <c r="AC41" s="229">
        <f t="shared" si="0"/>
        <v>600</v>
      </c>
      <c r="AD41" s="229">
        <f t="shared" si="0"/>
        <v>600</v>
      </c>
      <c r="AE41" s="229">
        <f t="shared" si="0"/>
        <v>600</v>
      </c>
      <c r="AF41" s="229">
        <f t="shared" si="0"/>
        <v>600</v>
      </c>
    </row>
    <row r="42" spans="1:32" s="137" customFormat="1" ht="16.5" thickBot="1">
      <c r="A42" s="230" t="s">
        <v>315</v>
      </c>
      <c r="B42" s="231">
        <f>B30+B40+B41</f>
        <v>15809.016393442624</v>
      </c>
      <c r="C42" s="231">
        <f>C41</f>
        <v>600</v>
      </c>
      <c r="D42" s="231">
        <f>-B64+D41</f>
        <v>4552.2540983606559</v>
      </c>
      <c r="E42" s="231">
        <f t="shared" ref="E42:AF42" si="1">-C64+E41</f>
        <v>623.25819672131149</v>
      </c>
      <c r="F42" s="231">
        <f t="shared" si="1"/>
        <v>1611.3217213114754</v>
      </c>
      <c r="G42" s="231">
        <f t="shared" si="1"/>
        <v>629.07274590163934</v>
      </c>
      <c r="H42" s="231">
        <f t="shared" si="1"/>
        <v>876.08862704918033</v>
      </c>
      <c r="I42" s="231">
        <f t="shared" si="1"/>
        <v>630.52638319672133</v>
      </c>
      <c r="J42" s="231">
        <f t="shared" si="1"/>
        <v>692.28035348360652</v>
      </c>
      <c r="K42" s="231">
        <f t="shared" si="1"/>
        <v>630.88979252049182</v>
      </c>
      <c r="L42" s="231">
        <f t="shared" si="1"/>
        <v>646.32828509221304</v>
      </c>
      <c r="M42" s="231">
        <f t="shared" si="1"/>
        <v>630.98064485143436</v>
      </c>
      <c r="N42" s="231">
        <f t="shared" si="1"/>
        <v>634.84026799436469</v>
      </c>
      <c r="O42" s="231">
        <f t="shared" si="1"/>
        <v>631.00335793417003</v>
      </c>
      <c r="P42" s="231">
        <f t="shared" si="1"/>
        <v>631.96826371990267</v>
      </c>
      <c r="Q42" s="231">
        <f t="shared" si="1"/>
        <v>631.00903620485394</v>
      </c>
      <c r="R42" s="231">
        <f t="shared" si="1"/>
        <v>631.25026265128713</v>
      </c>
      <c r="S42" s="231">
        <f t="shared" si="1"/>
        <v>631.01045577252489</v>
      </c>
      <c r="T42" s="231">
        <f t="shared" si="1"/>
        <v>631.07076238413322</v>
      </c>
      <c r="U42" s="231">
        <f t="shared" si="1"/>
        <v>631.01081066444272</v>
      </c>
      <c r="V42" s="231">
        <f t="shared" si="1"/>
        <v>631.02588731734477</v>
      </c>
      <c r="W42" s="231">
        <f t="shared" si="1"/>
        <v>631.01089938742211</v>
      </c>
      <c r="X42" s="231">
        <f t="shared" si="1"/>
        <v>631.01466855064768</v>
      </c>
      <c r="Y42" s="231">
        <f t="shared" si="1"/>
        <v>631.01092156816696</v>
      </c>
      <c r="Z42" s="231">
        <f t="shared" si="1"/>
        <v>631.01186385897336</v>
      </c>
      <c r="AA42" s="231">
        <f t="shared" si="1"/>
        <v>631.0109271133532</v>
      </c>
      <c r="AB42" s="231">
        <f t="shared" si="1"/>
        <v>631.01116268605483</v>
      </c>
      <c r="AC42" s="231">
        <f t="shared" si="1"/>
        <v>631.01092849964971</v>
      </c>
      <c r="AD42" s="231">
        <f t="shared" si="1"/>
        <v>631.0109873928252</v>
      </c>
      <c r="AE42" s="231">
        <f t="shared" si="1"/>
        <v>631.01092884622392</v>
      </c>
      <c r="AF42" s="231">
        <f t="shared" si="1"/>
        <v>631.01094356951774</v>
      </c>
    </row>
    <row r="43" spans="1:32" ht="16.5" thickBot="1"/>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66" t="s">
        <v>326</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66" t="s">
        <v>327</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32">
        <f>B42*$B$19</f>
        <v>15809.016393442624</v>
      </c>
      <c r="C51" s="232">
        <f>C42*$B$19</f>
        <v>600</v>
      </c>
      <c r="D51" s="232">
        <f>D42*$B$19</f>
        <v>4552.2540983606559</v>
      </c>
      <c r="E51" s="232">
        <f t="shared" ref="E51:AF51" si="2">E42*$B$19</f>
        <v>623.25819672131149</v>
      </c>
      <c r="F51" s="232">
        <f t="shared" si="2"/>
        <v>1611.3217213114754</v>
      </c>
      <c r="G51" s="232">
        <f t="shared" si="2"/>
        <v>629.07274590163934</v>
      </c>
      <c r="H51" s="232">
        <f t="shared" si="2"/>
        <v>876.08862704918033</v>
      </c>
      <c r="I51" s="232">
        <f t="shared" si="2"/>
        <v>630.52638319672133</v>
      </c>
      <c r="J51" s="232">
        <f t="shared" si="2"/>
        <v>692.28035348360652</v>
      </c>
      <c r="K51" s="232">
        <f t="shared" si="2"/>
        <v>630.88979252049182</v>
      </c>
      <c r="L51" s="232">
        <f t="shared" si="2"/>
        <v>646.32828509221304</v>
      </c>
      <c r="M51" s="232">
        <f t="shared" si="2"/>
        <v>630.98064485143436</v>
      </c>
      <c r="N51" s="232">
        <f t="shared" si="2"/>
        <v>634.84026799436469</v>
      </c>
      <c r="O51" s="232">
        <f t="shared" si="2"/>
        <v>631.00335793417003</v>
      </c>
      <c r="P51" s="232">
        <f t="shared" si="2"/>
        <v>631.96826371990267</v>
      </c>
      <c r="Q51" s="232">
        <f t="shared" si="2"/>
        <v>631.00903620485394</v>
      </c>
      <c r="R51" s="232">
        <f t="shared" si="2"/>
        <v>631.25026265128713</v>
      </c>
      <c r="S51" s="232">
        <f t="shared" si="2"/>
        <v>631.01045577252489</v>
      </c>
      <c r="T51" s="232">
        <f t="shared" si="2"/>
        <v>631.07076238413322</v>
      </c>
      <c r="U51" s="232">
        <f t="shared" si="2"/>
        <v>631.01081066444272</v>
      </c>
      <c r="V51" s="232">
        <f t="shared" si="2"/>
        <v>631.02588731734477</v>
      </c>
      <c r="W51" s="232">
        <f t="shared" si="2"/>
        <v>631.01089938742211</v>
      </c>
      <c r="X51" s="232">
        <f t="shared" si="2"/>
        <v>631.01466855064768</v>
      </c>
      <c r="Y51" s="232">
        <f t="shared" si="2"/>
        <v>631.01092156816696</v>
      </c>
      <c r="Z51" s="232">
        <f t="shared" si="2"/>
        <v>631.01186385897336</v>
      </c>
      <c r="AA51" s="232">
        <f t="shared" si="2"/>
        <v>631.0109271133532</v>
      </c>
      <c r="AB51" s="232">
        <f t="shared" si="2"/>
        <v>631.01116268605483</v>
      </c>
      <c r="AC51" s="232">
        <f t="shared" si="2"/>
        <v>631.01092849964971</v>
      </c>
      <c r="AD51" s="232">
        <f t="shared" si="2"/>
        <v>631.0109873928252</v>
      </c>
      <c r="AE51" s="232">
        <f t="shared" si="2"/>
        <v>631.01092884622392</v>
      </c>
      <c r="AF51" s="232">
        <f t="shared" si="2"/>
        <v>631.01094356951774</v>
      </c>
    </row>
    <row r="52" spans="1:32">
      <c r="A52" s="166" t="s">
        <v>331</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72" t="s">
        <v>332</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72" t="s">
        <v>310</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72" t="s">
        <v>298</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72" t="s">
        <v>298</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72" t="s">
        <v>298</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73" t="s">
        <v>485</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37" customFormat="1" ht="14.25">
      <c r="A59" s="174" t="s">
        <v>333</v>
      </c>
      <c r="B59" s="232">
        <f>B51+B52</f>
        <v>15809.016393442624</v>
      </c>
      <c r="C59" s="232">
        <f>C51+C52</f>
        <v>600</v>
      </c>
      <c r="D59" s="232">
        <f>D51+D52</f>
        <v>4552.2540983606559</v>
      </c>
      <c r="E59" s="232">
        <f t="shared" ref="E59:AF59" si="9">E51+E52</f>
        <v>623.25819672131149</v>
      </c>
      <c r="F59" s="232">
        <f t="shared" si="9"/>
        <v>1611.3217213114754</v>
      </c>
      <c r="G59" s="232">
        <f t="shared" si="9"/>
        <v>629.07274590163934</v>
      </c>
      <c r="H59" s="232">
        <f t="shared" si="9"/>
        <v>876.08862704918033</v>
      </c>
      <c r="I59" s="232">
        <f t="shared" si="9"/>
        <v>630.52638319672133</v>
      </c>
      <c r="J59" s="232">
        <f t="shared" si="9"/>
        <v>692.28035348360652</v>
      </c>
      <c r="K59" s="232">
        <f t="shared" si="9"/>
        <v>630.88979252049182</v>
      </c>
      <c r="L59" s="232">
        <f t="shared" si="9"/>
        <v>646.32828509221304</v>
      </c>
      <c r="M59" s="232">
        <f t="shared" si="9"/>
        <v>630.98064485143436</v>
      </c>
      <c r="N59" s="232">
        <f t="shared" si="9"/>
        <v>634.84026799436469</v>
      </c>
      <c r="O59" s="232">
        <f t="shared" si="9"/>
        <v>631.00335793417003</v>
      </c>
      <c r="P59" s="232">
        <f t="shared" si="9"/>
        <v>631.96826371990267</v>
      </c>
      <c r="Q59" s="232">
        <f t="shared" si="9"/>
        <v>631.00903620485394</v>
      </c>
      <c r="R59" s="232">
        <f t="shared" si="9"/>
        <v>631.25026265128713</v>
      </c>
      <c r="S59" s="232">
        <f t="shared" si="9"/>
        <v>631.01045577252489</v>
      </c>
      <c r="T59" s="232">
        <f t="shared" si="9"/>
        <v>631.07076238413322</v>
      </c>
      <c r="U59" s="232">
        <f t="shared" si="9"/>
        <v>631.01081066444272</v>
      </c>
      <c r="V59" s="232">
        <f t="shared" si="9"/>
        <v>631.02588731734477</v>
      </c>
      <c r="W59" s="232">
        <f t="shared" si="9"/>
        <v>631.01089938742211</v>
      </c>
      <c r="X59" s="232">
        <f t="shared" si="9"/>
        <v>631.01466855064768</v>
      </c>
      <c r="Y59" s="232">
        <f t="shared" si="9"/>
        <v>631.01092156816696</v>
      </c>
      <c r="Z59" s="232">
        <f t="shared" si="9"/>
        <v>631.01186385897336</v>
      </c>
      <c r="AA59" s="232">
        <f t="shared" si="9"/>
        <v>631.0109271133532</v>
      </c>
      <c r="AB59" s="232">
        <f t="shared" si="9"/>
        <v>631.01116268605483</v>
      </c>
      <c r="AC59" s="232">
        <f t="shared" si="9"/>
        <v>631.01092849964971</v>
      </c>
      <c r="AD59" s="232">
        <f t="shared" si="9"/>
        <v>631.0109873928252</v>
      </c>
      <c r="AE59" s="232">
        <f t="shared" si="9"/>
        <v>631.01092884622392</v>
      </c>
      <c r="AF59" s="232">
        <f t="shared" si="9"/>
        <v>631.01094356951774</v>
      </c>
    </row>
    <row r="60" spans="1:32">
      <c r="A60" s="172" t="s">
        <v>334</v>
      </c>
      <c r="B60" s="233">
        <v>0</v>
      </c>
      <c r="C60" s="233">
        <f t="shared" ref="C60:AF60" si="10">IF(C39&lt;=$B$18,-$B$14/$B$18,0)</f>
        <v>-506.96721311475414</v>
      </c>
      <c r="D60" s="233">
        <f t="shared" si="10"/>
        <v>-506.96721311475414</v>
      </c>
      <c r="E60" s="233">
        <f t="shared" si="10"/>
        <v>-506.96721311475414</v>
      </c>
      <c r="F60" s="233">
        <f t="shared" si="10"/>
        <v>-506.96721311475414</v>
      </c>
      <c r="G60" s="233">
        <f t="shared" si="10"/>
        <v>-506.96721311475414</v>
      </c>
      <c r="H60" s="233">
        <f t="shared" si="10"/>
        <v>-506.96721311475414</v>
      </c>
      <c r="I60" s="233">
        <f t="shared" si="10"/>
        <v>-506.96721311475414</v>
      </c>
      <c r="J60" s="233">
        <f t="shared" si="10"/>
        <v>-506.96721311475414</v>
      </c>
      <c r="K60" s="233">
        <f t="shared" si="10"/>
        <v>-506.96721311475414</v>
      </c>
      <c r="L60" s="233">
        <f t="shared" si="10"/>
        <v>-506.96721311475414</v>
      </c>
      <c r="M60" s="233">
        <f t="shared" si="10"/>
        <v>-506.96721311475414</v>
      </c>
      <c r="N60" s="233">
        <f t="shared" si="10"/>
        <v>-506.96721311475414</v>
      </c>
      <c r="O60" s="233">
        <f t="shared" si="10"/>
        <v>-506.96721311475414</v>
      </c>
      <c r="P60" s="233">
        <f t="shared" si="10"/>
        <v>-506.96721311475414</v>
      </c>
      <c r="Q60" s="233">
        <f t="shared" si="10"/>
        <v>-506.96721311475414</v>
      </c>
      <c r="R60" s="233">
        <f t="shared" si="10"/>
        <v>-506.96721311475414</v>
      </c>
      <c r="S60" s="233">
        <f t="shared" si="10"/>
        <v>-506.96721311475414</v>
      </c>
      <c r="T60" s="233">
        <f t="shared" si="10"/>
        <v>-506.96721311475414</v>
      </c>
      <c r="U60" s="233">
        <f t="shared" si="10"/>
        <v>-506.96721311475414</v>
      </c>
      <c r="V60" s="233">
        <f t="shared" si="10"/>
        <v>-506.96721311475414</v>
      </c>
      <c r="W60" s="233">
        <f t="shared" si="10"/>
        <v>-506.96721311475414</v>
      </c>
      <c r="X60" s="233">
        <f t="shared" si="10"/>
        <v>-506.96721311475414</v>
      </c>
      <c r="Y60" s="233">
        <f t="shared" si="10"/>
        <v>-506.96721311475414</v>
      </c>
      <c r="Z60" s="233">
        <f t="shared" si="10"/>
        <v>-506.96721311475414</v>
      </c>
      <c r="AA60" s="233">
        <f t="shared" si="10"/>
        <v>-506.96721311475414</v>
      </c>
      <c r="AB60" s="233">
        <f t="shared" si="10"/>
        <v>-506.96721311475414</v>
      </c>
      <c r="AC60" s="233">
        <f t="shared" si="10"/>
        <v>-506.96721311475414</v>
      </c>
      <c r="AD60" s="233">
        <f t="shared" si="10"/>
        <v>-506.96721311475414</v>
      </c>
      <c r="AE60" s="233">
        <f t="shared" si="10"/>
        <v>-506.96721311475414</v>
      </c>
      <c r="AF60" s="233">
        <f t="shared" si="10"/>
        <v>-506.96721311475414</v>
      </c>
    </row>
    <row r="61" spans="1:32" s="137" customFormat="1" ht="14.25">
      <c r="A61" s="174" t="s">
        <v>335</v>
      </c>
      <c r="B61" s="232">
        <f>B59+B60</f>
        <v>15809.016393442624</v>
      </c>
      <c r="C61" s="232">
        <f>C59+C60</f>
        <v>93.032786885245855</v>
      </c>
      <c r="D61" s="232">
        <f>D59+D60</f>
        <v>4045.2868852459019</v>
      </c>
      <c r="E61" s="232">
        <f t="shared" ref="E61:AF61" si="11">E59+E60</f>
        <v>116.29098360655735</v>
      </c>
      <c r="F61" s="232">
        <f t="shared" si="11"/>
        <v>1104.3545081967213</v>
      </c>
      <c r="G61" s="232">
        <f t="shared" si="11"/>
        <v>122.10553278688519</v>
      </c>
      <c r="H61" s="232">
        <f t="shared" si="11"/>
        <v>369.12141393442619</v>
      </c>
      <c r="I61" s="232">
        <f t="shared" si="11"/>
        <v>123.55917008196718</v>
      </c>
      <c r="J61" s="232">
        <f t="shared" si="11"/>
        <v>185.31314036885237</v>
      </c>
      <c r="K61" s="232">
        <f t="shared" si="11"/>
        <v>123.92257940573768</v>
      </c>
      <c r="L61" s="232">
        <f t="shared" si="11"/>
        <v>139.36107197745889</v>
      </c>
      <c r="M61" s="232">
        <f t="shared" si="11"/>
        <v>124.01343173668022</v>
      </c>
      <c r="N61" s="232">
        <f t="shared" si="11"/>
        <v>127.87305487961055</v>
      </c>
      <c r="O61" s="232">
        <f t="shared" si="11"/>
        <v>124.03614481941588</v>
      </c>
      <c r="P61" s="232">
        <f t="shared" si="11"/>
        <v>125.00105060514852</v>
      </c>
      <c r="Q61" s="232">
        <f t="shared" si="11"/>
        <v>124.0418230900998</v>
      </c>
      <c r="R61" s="232">
        <f t="shared" si="11"/>
        <v>124.28304953653299</v>
      </c>
      <c r="S61" s="232">
        <f t="shared" si="11"/>
        <v>124.04324265777075</v>
      </c>
      <c r="T61" s="232">
        <f t="shared" si="11"/>
        <v>124.10354926937907</v>
      </c>
      <c r="U61" s="232">
        <f t="shared" si="11"/>
        <v>124.04359754968857</v>
      </c>
      <c r="V61" s="232">
        <f t="shared" si="11"/>
        <v>124.05867420259062</v>
      </c>
      <c r="W61" s="232">
        <f t="shared" si="11"/>
        <v>124.04368627266797</v>
      </c>
      <c r="X61" s="232">
        <f t="shared" si="11"/>
        <v>124.04745543589354</v>
      </c>
      <c r="Y61" s="232">
        <f t="shared" si="11"/>
        <v>124.04370845341282</v>
      </c>
      <c r="Z61" s="232">
        <f t="shared" si="11"/>
        <v>124.04465074421921</v>
      </c>
      <c r="AA61" s="232">
        <f t="shared" si="11"/>
        <v>124.04371399859906</v>
      </c>
      <c r="AB61" s="232">
        <f t="shared" si="11"/>
        <v>124.04394957130069</v>
      </c>
      <c r="AC61" s="232">
        <f t="shared" si="11"/>
        <v>124.04371538489556</v>
      </c>
      <c r="AD61" s="232">
        <f t="shared" si="11"/>
        <v>124.04377427807106</v>
      </c>
      <c r="AE61" s="232">
        <f t="shared" si="11"/>
        <v>124.04371573146977</v>
      </c>
      <c r="AF61" s="232">
        <f t="shared" si="11"/>
        <v>124.04373045476359</v>
      </c>
    </row>
    <row r="62" spans="1:32">
      <c r="A62" s="172" t="s">
        <v>336</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37" customFormat="1" ht="14.25">
      <c r="A63" s="174" t="s">
        <v>337</v>
      </c>
      <c r="B63" s="232">
        <f>B61+B62</f>
        <v>15809.016393442624</v>
      </c>
      <c r="C63" s="232">
        <f>C61+C62</f>
        <v>93.032786885245855</v>
      </c>
      <c r="D63" s="232">
        <f>D61+D62</f>
        <v>4045.2868852459019</v>
      </c>
      <c r="E63" s="232">
        <f t="shared" ref="E63:AF63" si="13">E61+E62</f>
        <v>116.29098360655735</v>
      </c>
      <c r="F63" s="232">
        <f t="shared" si="13"/>
        <v>1104.3545081967213</v>
      </c>
      <c r="G63" s="232">
        <f t="shared" si="13"/>
        <v>122.10553278688519</v>
      </c>
      <c r="H63" s="232">
        <f t="shared" si="13"/>
        <v>369.12141393442619</v>
      </c>
      <c r="I63" s="232">
        <f t="shared" si="13"/>
        <v>123.55917008196718</v>
      </c>
      <c r="J63" s="232">
        <f t="shared" si="13"/>
        <v>185.31314036885237</v>
      </c>
      <c r="K63" s="232">
        <f t="shared" si="13"/>
        <v>123.92257940573768</v>
      </c>
      <c r="L63" s="232">
        <f t="shared" si="13"/>
        <v>139.36107197745889</v>
      </c>
      <c r="M63" s="232">
        <f t="shared" si="13"/>
        <v>124.01343173668022</v>
      </c>
      <c r="N63" s="232">
        <f t="shared" si="13"/>
        <v>127.87305487961055</v>
      </c>
      <c r="O63" s="232">
        <f t="shared" si="13"/>
        <v>124.03614481941588</v>
      </c>
      <c r="P63" s="232">
        <f t="shared" si="13"/>
        <v>125.00105060514852</v>
      </c>
      <c r="Q63" s="232">
        <f t="shared" si="13"/>
        <v>124.0418230900998</v>
      </c>
      <c r="R63" s="232">
        <f t="shared" si="13"/>
        <v>124.28304953653299</v>
      </c>
      <c r="S63" s="232">
        <f t="shared" si="13"/>
        <v>124.04324265777075</v>
      </c>
      <c r="T63" s="232">
        <f t="shared" si="13"/>
        <v>124.10354926937907</v>
      </c>
      <c r="U63" s="232">
        <f t="shared" si="13"/>
        <v>124.04359754968857</v>
      </c>
      <c r="V63" s="232">
        <f t="shared" si="13"/>
        <v>124.05867420259062</v>
      </c>
      <c r="W63" s="232">
        <f t="shared" si="13"/>
        <v>124.04368627266797</v>
      </c>
      <c r="X63" s="232">
        <f t="shared" si="13"/>
        <v>124.04745543589354</v>
      </c>
      <c r="Y63" s="232">
        <f t="shared" si="13"/>
        <v>124.04370845341282</v>
      </c>
      <c r="Z63" s="232">
        <f t="shared" si="13"/>
        <v>124.04465074421921</v>
      </c>
      <c r="AA63" s="232">
        <f t="shared" si="13"/>
        <v>124.04371399859906</v>
      </c>
      <c r="AB63" s="232">
        <f t="shared" si="13"/>
        <v>124.04394957130069</v>
      </c>
      <c r="AC63" s="232">
        <f t="shared" si="13"/>
        <v>124.04371538489556</v>
      </c>
      <c r="AD63" s="232">
        <f t="shared" si="13"/>
        <v>124.04377427807106</v>
      </c>
      <c r="AE63" s="232">
        <f t="shared" si="13"/>
        <v>124.04371573146977</v>
      </c>
      <c r="AF63" s="232">
        <f t="shared" si="13"/>
        <v>124.04373045476359</v>
      </c>
    </row>
    <row r="64" spans="1:32">
      <c r="A64" s="172" t="s">
        <v>313</v>
      </c>
      <c r="B64" s="233">
        <f>IF(B63&gt;0,-B63*$B$27,0)</f>
        <v>-3952.2540983606559</v>
      </c>
      <c r="C64" s="233">
        <f t="shared" ref="C64:AF64" si="14">IF(C63&gt;0,-C63*$B$27,0)</f>
        <v>-23.258196721311464</v>
      </c>
      <c r="D64" s="233">
        <f t="shared" si="14"/>
        <v>-1011.3217213114755</v>
      </c>
      <c r="E64" s="233">
        <f t="shared" si="14"/>
        <v>-29.072745901639337</v>
      </c>
      <c r="F64" s="233">
        <f t="shared" si="14"/>
        <v>-276.08862704918033</v>
      </c>
      <c r="G64" s="233">
        <f t="shared" si="14"/>
        <v>-30.526383196721298</v>
      </c>
      <c r="H64" s="233">
        <f t="shared" si="14"/>
        <v>-92.280353483606547</v>
      </c>
      <c r="I64" s="233">
        <f t="shared" si="14"/>
        <v>-30.889792520491795</v>
      </c>
      <c r="J64" s="233">
        <f t="shared" si="14"/>
        <v>-46.328285092213093</v>
      </c>
      <c r="K64" s="233">
        <f t="shared" si="14"/>
        <v>-30.98064485143442</v>
      </c>
      <c r="L64" s="233">
        <f t="shared" si="14"/>
        <v>-34.840267994364723</v>
      </c>
      <c r="M64" s="233">
        <f t="shared" si="14"/>
        <v>-31.003357934170054</v>
      </c>
      <c r="N64" s="233">
        <f t="shared" si="14"/>
        <v>-31.968263719902637</v>
      </c>
      <c r="O64" s="233">
        <f t="shared" si="14"/>
        <v>-31.00903620485397</v>
      </c>
      <c r="P64" s="233">
        <f t="shared" si="14"/>
        <v>-31.25026265128713</v>
      </c>
      <c r="Q64" s="233">
        <f t="shared" si="14"/>
        <v>-31.010455772524949</v>
      </c>
      <c r="R64" s="233">
        <f t="shared" si="14"/>
        <v>-31.070762384133246</v>
      </c>
      <c r="S64" s="233">
        <f t="shared" si="14"/>
        <v>-31.010810664442687</v>
      </c>
      <c r="T64" s="233">
        <f t="shared" si="14"/>
        <v>-31.025887317344768</v>
      </c>
      <c r="U64" s="233">
        <f t="shared" si="14"/>
        <v>-31.010899387422143</v>
      </c>
      <c r="V64" s="233">
        <f t="shared" si="14"/>
        <v>-31.014668550647656</v>
      </c>
      <c r="W64" s="233">
        <f t="shared" si="14"/>
        <v>-31.010921568166992</v>
      </c>
      <c r="X64" s="233">
        <f t="shared" si="14"/>
        <v>-31.011863858973385</v>
      </c>
      <c r="Y64" s="233">
        <f t="shared" si="14"/>
        <v>-31.010927113353205</v>
      </c>
      <c r="Z64" s="233">
        <f t="shared" si="14"/>
        <v>-31.011162686054803</v>
      </c>
      <c r="AA64" s="233">
        <f t="shared" si="14"/>
        <v>-31.010928499649765</v>
      </c>
      <c r="AB64" s="233">
        <f t="shared" si="14"/>
        <v>-31.010987392825172</v>
      </c>
      <c r="AC64" s="233">
        <f t="shared" si="14"/>
        <v>-31.010928846223891</v>
      </c>
      <c r="AD64" s="233">
        <f t="shared" si="14"/>
        <v>-31.010943569517764</v>
      </c>
      <c r="AE64" s="233">
        <f t="shared" si="14"/>
        <v>-31.010928932867444</v>
      </c>
      <c r="AF64" s="233">
        <f t="shared" si="14"/>
        <v>-31.010932613690898</v>
      </c>
    </row>
    <row r="65" spans="1:32" ht="16.5" thickBot="1">
      <c r="A65" s="175" t="s">
        <v>338</v>
      </c>
      <c r="B65" s="176">
        <f t="shared" ref="B65:AF65" si="15">B63+B64</f>
        <v>11856.762295081968</v>
      </c>
      <c r="C65" s="176">
        <f>C63+C64</f>
        <v>69.774590163934391</v>
      </c>
      <c r="D65" s="176">
        <f>D63+D64</f>
        <v>3033.9651639344265</v>
      </c>
      <c r="E65" s="176">
        <f t="shared" si="15"/>
        <v>87.21823770491801</v>
      </c>
      <c r="F65" s="176">
        <f t="shared" si="15"/>
        <v>828.26588114754099</v>
      </c>
      <c r="G65" s="176">
        <f t="shared" si="15"/>
        <v>91.579149590163894</v>
      </c>
      <c r="H65" s="176">
        <f t="shared" si="15"/>
        <v>276.84106045081967</v>
      </c>
      <c r="I65" s="176">
        <f t="shared" si="15"/>
        <v>92.669377561475386</v>
      </c>
      <c r="J65" s="177">
        <f t="shared" si="15"/>
        <v>138.98485527663928</v>
      </c>
      <c r="K65" s="176">
        <f t="shared" si="15"/>
        <v>92.941934554303259</v>
      </c>
      <c r="L65" s="176">
        <f t="shared" si="15"/>
        <v>104.52080398309417</v>
      </c>
      <c r="M65" s="176">
        <f t="shared" si="15"/>
        <v>93.010073802510163</v>
      </c>
      <c r="N65" s="176">
        <f t="shared" si="15"/>
        <v>95.904791159707912</v>
      </c>
      <c r="O65" s="176">
        <f t="shared" si="15"/>
        <v>93.027108614561911</v>
      </c>
      <c r="P65" s="176">
        <f t="shared" si="15"/>
        <v>93.750787953861391</v>
      </c>
      <c r="Q65" s="176">
        <f t="shared" si="15"/>
        <v>93.031367317574848</v>
      </c>
      <c r="R65" s="176">
        <f t="shared" si="15"/>
        <v>93.212287152399739</v>
      </c>
      <c r="S65" s="176">
        <f t="shared" si="15"/>
        <v>93.032431993328061</v>
      </c>
      <c r="T65" s="176">
        <f t="shared" si="15"/>
        <v>93.077661952034305</v>
      </c>
      <c r="U65" s="176">
        <f t="shared" si="15"/>
        <v>93.032698162266428</v>
      </c>
      <c r="V65" s="176">
        <f t="shared" si="15"/>
        <v>93.044005651942967</v>
      </c>
      <c r="W65" s="176">
        <f t="shared" si="15"/>
        <v>93.032764704500977</v>
      </c>
      <c r="X65" s="176">
        <f t="shared" si="15"/>
        <v>93.035591576920154</v>
      </c>
      <c r="Y65" s="176">
        <f t="shared" si="15"/>
        <v>93.032781340059614</v>
      </c>
      <c r="Z65" s="176">
        <f t="shared" si="15"/>
        <v>93.033488058164409</v>
      </c>
      <c r="AA65" s="176">
        <f t="shared" si="15"/>
        <v>93.032785498949295</v>
      </c>
      <c r="AB65" s="176">
        <f t="shared" si="15"/>
        <v>93.032962178475515</v>
      </c>
      <c r="AC65" s="176">
        <f t="shared" si="15"/>
        <v>93.032786538671672</v>
      </c>
      <c r="AD65" s="176">
        <f t="shared" si="15"/>
        <v>93.032830708553291</v>
      </c>
      <c r="AE65" s="176">
        <f t="shared" si="15"/>
        <v>93.032786798602331</v>
      </c>
      <c r="AF65" s="176">
        <f t="shared" si="15"/>
        <v>93.032797841072693</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32">
        <f>B61</f>
        <v>15809.016393442624</v>
      </c>
      <c r="C68" s="232">
        <f t="shared" ref="C68:AF68" si="16">C61</f>
        <v>93.032786885245855</v>
      </c>
      <c r="D68" s="232">
        <f t="shared" si="16"/>
        <v>4045.2868852459019</v>
      </c>
      <c r="E68" s="232">
        <f t="shared" si="16"/>
        <v>116.29098360655735</v>
      </c>
      <c r="F68" s="232">
        <f t="shared" si="16"/>
        <v>1104.3545081967213</v>
      </c>
      <c r="G68" s="232">
        <f t="shared" si="16"/>
        <v>122.10553278688519</v>
      </c>
      <c r="H68" s="232">
        <f t="shared" si="16"/>
        <v>369.12141393442619</v>
      </c>
      <c r="I68" s="232">
        <f t="shared" si="16"/>
        <v>123.55917008196718</v>
      </c>
      <c r="J68" s="232">
        <f t="shared" si="16"/>
        <v>185.31314036885237</v>
      </c>
      <c r="K68" s="232">
        <f t="shared" si="16"/>
        <v>123.92257940573768</v>
      </c>
      <c r="L68" s="232">
        <f t="shared" si="16"/>
        <v>139.36107197745889</v>
      </c>
      <c r="M68" s="232">
        <f t="shared" si="16"/>
        <v>124.01343173668022</v>
      </c>
      <c r="N68" s="232">
        <f t="shared" si="16"/>
        <v>127.87305487961055</v>
      </c>
      <c r="O68" s="232">
        <f t="shared" si="16"/>
        <v>124.03614481941588</v>
      </c>
      <c r="P68" s="232">
        <f t="shared" si="16"/>
        <v>125.00105060514852</v>
      </c>
      <c r="Q68" s="232">
        <f t="shared" si="16"/>
        <v>124.0418230900998</v>
      </c>
      <c r="R68" s="232">
        <f t="shared" si="16"/>
        <v>124.28304953653299</v>
      </c>
      <c r="S68" s="232">
        <f t="shared" si="16"/>
        <v>124.04324265777075</v>
      </c>
      <c r="T68" s="232">
        <f t="shared" si="16"/>
        <v>124.10354926937907</v>
      </c>
      <c r="U68" s="232">
        <f t="shared" si="16"/>
        <v>124.04359754968857</v>
      </c>
      <c r="V68" s="232">
        <f t="shared" si="16"/>
        <v>124.05867420259062</v>
      </c>
      <c r="W68" s="232">
        <f t="shared" si="16"/>
        <v>124.04368627266797</v>
      </c>
      <c r="X68" s="232">
        <f t="shared" si="16"/>
        <v>124.04745543589354</v>
      </c>
      <c r="Y68" s="232">
        <f t="shared" si="16"/>
        <v>124.04370845341282</v>
      </c>
      <c r="Z68" s="232">
        <f t="shared" si="16"/>
        <v>124.04465074421921</v>
      </c>
      <c r="AA68" s="232">
        <f t="shared" si="16"/>
        <v>124.04371399859906</v>
      </c>
      <c r="AB68" s="232">
        <f t="shared" si="16"/>
        <v>124.04394957130069</v>
      </c>
      <c r="AC68" s="232">
        <f t="shared" si="16"/>
        <v>124.04371538489556</v>
      </c>
      <c r="AD68" s="232">
        <f t="shared" si="16"/>
        <v>124.04377427807106</v>
      </c>
      <c r="AE68" s="232">
        <f t="shared" si="16"/>
        <v>124.04371573146977</v>
      </c>
      <c r="AF68" s="180">
        <f t="shared" si="16"/>
        <v>124.04373045476359</v>
      </c>
    </row>
    <row r="69" spans="1:32">
      <c r="A69" s="172" t="s">
        <v>334</v>
      </c>
      <c r="B69" s="233">
        <f>-B60</f>
        <v>0</v>
      </c>
      <c r="C69" s="233">
        <f t="shared" ref="C69:AF69" si="17">-C60</f>
        <v>506.96721311475414</v>
      </c>
      <c r="D69" s="233">
        <f t="shared" si="17"/>
        <v>506.96721311475414</v>
      </c>
      <c r="E69" s="233">
        <f t="shared" si="17"/>
        <v>506.96721311475414</v>
      </c>
      <c r="F69" s="233">
        <f t="shared" si="17"/>
        <v>506.96721311475414</v>
      </c>
      <c r="G69" s="233">
        <f t="shared" si="17"/>
        <v>506.96721311475414</v>
      </c>
      <c r="H69" s="233">
        <f t="shared" si="17"/>
        <v>506.96721311475414</v>
      </c>
      <c r="I69" s="233">
        <f t="shared" si="17"/>
        <v>506.96721311475414</v>
      </c>
      <c r="J69" s="233">
        <f t="shared" si="17"/>
        <v>506.96721311475414</v>
      </c>
      <c r="K69" s="233">
        <f t="shared" si="17"/>
        <v>506.96721311475414</v>
      </c>
      <c r="L69" s="233">
        <f t="shared" si="17"/>
        <v>506.96721311475414</v>
      </c>
      <c r="M69" s="233">
        <f t="shared" si="17"/>
        <v>506.96721311475414</v>
      </c>
      <c r="N69" s="233">
        <f t="shared" si="17"/>
        <v>506.96721311475414</v>
      </c>
      <c r="O69" s="233">
        <f t="shared" si="17"/>
        <v>506.96721311475414</v>
      </c>
      <c r="P69" s="233">
        <f t="shared" si="17"/>
        <v>506.96721311475414</v>
      </c>
      <c r="Q69" s="233">
        <f t="shared" si="17"/>
        <v>506.96721311475414</v>
      </c>
      <c r="R69" s="233">
        <f t="shared" si="17"/>
        <v>506.96721311475414</v>
      </c>
      <c r="S69" s="233">
        <f t="shared" si="17"/>
        <v>506.96721311475414</v>
      </c>
      <c r="T69" s="233">
        <f t="shared" si="17"/>
        <v>506.96721311475414</v>
      </c>
      <c r="U69" s="233">
        <f t="shared" si="17"/>
        <v>506.96721311475414</v>
      </c>
      <c r="V69" s="233">
        <f t="shared" si="17"/>
        <v>506.96721311475414</v>
      </c>
      <c r="W69" s="233">
        <f t="shared" si="17"/>
        <v>506.96721311475414</v>
      </c>
      <c r="X69" s="233">
        <f t="shared" si="17"/>
        <v>506.96721311475414</v>
      </c>
      <c r="Y69" s="233">
        <f t="shared" si="17"/>
        <v>506.96721311475414</v>
      </c>
      <c r="Z69" s="233">
        <f t="shared" si="17"/>
        <v>506.96721311475414</v>
      </c>
      <c r="AA69" s="233">
        <f t="shared" si="17"/>
        <v>506.96721311475414</v>
      </c>
      <c r="AB69" s="233">
        <f t="shared" si="17"/>
        <v>506.96721311475414</v>
      </c>
      <c r="AC69" s="233">
        <f t="shared" si="17"/>
        <v>506.96721311475414</v>
      </c>
      <c r="AD69" s="233">
        <f t="shared" si="17"/>
        <v>506.96721311475414</v>
      </c>
      <c r="AE69" s="233">
        <f t="shared" si="17"/>
        <v>506.96721311475414</v>
      </c>
      <c r="AF69" s="181">
        <f t="shared" si="17"/>
        <v>506.96721311475414</v>
      </c>
    </row>
    <row r="70" spans="1:32">
      <c r="A70" s="172" t="s">
        <v>336</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81">
        <f t="shared" si="18"/>
        <v>0</v>
      </c>
    </row>
    <row r="71" spans="1:32">
      <c r="A71" s="172" t="s">
        <v>313</v>
      </c>
      <c r="B71" s="233">
        <f>IF(SUM($B$64:B64)+SUM($A$71:A71)&gt;0,0,SUM($B$64:B64)-SUM($A$71:A71))</f>
        <v>-3952.2540983606559</v>
      </c>
      <c r="C71" s="233">
        <f>IF(SUM($B$64:C64)+SUM($A$71:B71)&gt;0,0,SUM($B$64:C64)-SUM($A$71:B71))</f>
        <v>-23.258196721311378</v>
      </c>
      <c r="D71" s="233">
        <f>IF(SUM($B$64:D64)+SUM($A$71:C71)&gt;0,0,SUM($B$64:D64)-SUM($A$71:C71))</f>
        <v>-1011.3217213114754</v>
      </c>
      <c r="E71" s="233">
        <f>IF(SUM($B$64:E64)+SUM($A$71:D71)&gt;0,0,SUM($B$64:E64)-SUM($A$71:D71))</f>
        <v>-29.072745901639792</v>
      </c>
      <c r="F71" s="233">
        <f>IF(SUM($B$64:F64)+SUM($A$71:E71)&gt;0,0,SUM($B$64:F64)-SUM($A$71:E71))</f>
        <v>-276.0886270491801</v>
      </c>
      <c r="G71" s="233">
        <f>IF(SUM($B$64:G64)+SUM($A$71:F71)&gt;0,0,SUM($B$64:G64)-SUM($A$71:F71))</f>
        <v>-30.526383196721326</v>
      </c>
      <c r="H71" s="233">
        <f>IF(SUM($B$64:H64)+SUM($A$71:G71)&gt;0,0,SUM($B$64:H64)-SUM($A$71:G71))</f>
        <v>-92.280353483606632</v>
      </c>
      <c r="I71" s="233">
        <f>IF(SUM($B$64:I64)+SUM($A$71:H71)&gt;0,0,SUM($B$64:I64)-SUM($A$71:H71))</f>
        <v>-30.889792520491937</v>
      </c>
      <c r="J71" s="233">
        <f>IF(SUM($B$64:J64)+SUM($A$71:I71)&gt;0,0,SUM($B$64:J64)-SUM($A$71:I71))</f>
        <v>-46.328285092213264</v>
      </c>
      <c r="K71" s="233">
        <f>IF(SUM($B$64:K64)+SUM($A$71:J71)&gt;0,0,SUM($B$64:K64)-SUM($A$71:J71))</f>
        <v>-30.98064485143459</v>
      </c>
      <c r="L71" s="233">
        <f>IF(SUM($B$64:L64)+SUM($A$71:K71)&gt;0,0,SUM($B$64:L64)-SUM($A$71:K71))</f>
        <v>-34.840267994364694</v>
      </c>
      <c r="M71" s="233">
        <f>IF(SUM($B$64:M64)+SUM($A$71:L71)&gt;0,0,SUM($B$64:M64)-SUM($A$71:L71))</f>
        <v>-31.003357934169799</v>
      </c>
      <c r="N71" s="233">
        <f>IF(SUM($B$64:N64)+SUM($A$71:M71)&gt;0,0,SUM($B$64:N64)-SUM($A$71:M71))</f>
        <v>-31.968263719903007</v>
      </c>
      <c r="O71" s="233">
        <f>IF(SUM($B$64:O64)+SUM($A$71:N71)&gt;0,0,SUM($B$64:O64)-SUM($A$71:N71))</f>
        <v>-31.009036204854056</v>
      </c>
      <c r="P71" s="233">
        <f>IF(SUM($B$64:P64)+SUM($A$71:O71)&gt;0,0,SUM($B$64:P64)-SUM($A$71:O71))</f>
        <v>-31.250262651286903</v>
      </c>
      <c r="Q71" s="233">
        <f>IF(SUM($B$64:Q64)+SUM($A$71:P71)&gt;0,0,SUM($B$64:Q64)-SUM($A$71:P71))</f>
        <v>-31.010455772525347</v>
      </c>
      <c r="R71" s="233">
        <f>IF(SUM($B$64:R64)+SUM($A$71:Q71)&gt;0,0,SUM($B$64:R64)-SUM($A$71:Q71))</f>
        <v>-31.070762384133559</v>
      </c>
      <c r="S71" s="233">
        <f>IF(SUM($B$64:S64)+SUM($A$71:R71)&gt;0,0,SUM($B$64:S64)-SUM($A$71:R71))</f>
        <v>-31.010810664442943</v>
      </c>
      <c r="T71" s="233">
        <f>IF(SUM($B$64:T64)+SUM($A$71:S71)&gt;0,0,SUM($B$64:T64)-SUM($A$71:S71))</f>
        <v>-31.025887317345223</v>
      </c>
      <c r="U71" s="233">
        <f>IF(SUM($B$64:U64)+SUM($A$71:T71)&gt;0,0,SUM($B$64:U64)-SUM($A$71:T71))</f>
        <v>-31.010899387421887</v>
      </c>
      <c r="V71" s="233">
        <f>IF(SUM($B$64:V64)+SUM($A$71:U71)&gt;0,0,SUM($B$64:V64)-SUM($A$71:U71))</f>
        <v>-31.014668550647912</v>
      </c>
      <c r="W71" s="233">
        <f>IF(SUM($B$64:W64)+SUM($A$71:V71)&gt;0,0,SUM($B$64:W64)-SUM($A$71:V71))</f>
        <v>-31.01092156816685</v>
      </c>
      <c r="X71" s="233">
        <f>IF(SUM($B$64:X64)+SUM($A$71:W71)&gt;0,0,SUM($B$64:X64)-SUM($A$71:W71))</f>
        <v>-31.011863858973811</v>
      </c>
      <c r="Y71" s="233">
        <f>IF(SUM($B$64:Y64)+SUM($A$71:X71)&gt;0,0,SUM($B$64:Y64)-SUM($A$71:X71))</f>
        <v>-31.010927113353318</v>
      </c>
      <c r="Z71" s="233">
        <f>IF(SUM($B$64:Z64)+SUM($A$71:Y71)&gt;0,0,SUM($B$64:Z64)-SUM($A$71:Y71))</f>
        <v>-31.011162686054377</v>
      </c>
      <c r="AA71" s="233">
        <f>IF(SUM($B$64:AA64)+SUM($A$71:Z71)&gt;0,0,SUM($B$64:AA64)-SUM($A$71:Z71))</f>
        <v>-31.010928499649708</v>
      </c>
      <c r="AB71" s="233">
        <f>IF(SUM($B$64:AB64)+SUM($A$71:AA71)&gt;0,0,SUM($B$64:AB64)-SUM($A$71:AA71))</f>
        <v>-31.010987392824973</v>
      </c>
      <c r="AC71" s="233">
        <f>IF(SUM($B$64:AC64)+SUM($A$71:AB71)&gt;0,0,SUM($B$64:AC64)-SUM($A$71:AB71))</f>
        <v>-31.010928846223578</v>
      </c>
      <c r="AD71" s="233">
        <f>IF(SUM($B$64:AD64)+SUM($A$71:AC71)&gt;0,0,SUM($B$64:AD64)-SUM($A$71:AC71))</f>
        <v>-31.010943569517622</v>
      </c>
      <c r="AE71" s="233">
        <f>IF(SUM($B$64:AE64)+SUM($A$71:AD71)&gt;0,0,SUM($B$64:AE64)-SUM($A$71:AD71))</f>
        <v>-31.0109289328675</v>
      </c>
      <c r="AF71" s="181">
        <f>IF(SUM($B$64:AF64)+SUM($A$71:AE71)&gt;0,0,SUM($B$64:AF64)-SUM($A$71:AE71))</f>
        <v>-31.010932613690784</v>
      </c>
    </row>
    <row r="72" spans="1:32" s="182" customFormat="1">
      <c r="A72" s="173" t="s">
        <v>341</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83">
        <v>0</v>
      </c>
    </row>
    <row r="73" spans="1:32">
      <c r="A73" s="172" t="s">
        <v>342</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81">
        <f t="shared" si="19"/>
        <v>0</v>
      </c>
    </row>
    <row r="74" spans="1:32" s="182" customFormat="1">
      <c r="A74" s="173" t="s">
        <v>343</v>
      </c>
      <c r="B74" s="234">
        <f>-B14</f>
        <v>-15209.016393442624</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83">
        <v>0</v>
      </c>
    </row>
    <row r="75" spans="1:32">
      <c r="A75" s="172" t="s">
        <v>344</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81">
        <f t="shared" si="20"/>
        <v>0</v>
      </c>
    </row>
    <row r="76" spans="1:32" s="137" customFormat="1" ht="14.25">
      <c r="A76" s="174" t="s">
        <v>345</v>
      </c>
      <c r="B76" s="232">
        <f>B51+B64+B74</f>
        <v>-3352.2540983606559</v>
      </c>
      <c r="C76" s="232">
        <f>C51+C64+C74</f>
        <v>576.74180327868851</v>
      </c>
      <c r="D76" s="232">
        <f>D51+D64+D74</f>
        <v>3540.9323770491806</v>
      </c>
      <c r="E76" s="232">
        <f t="shared" ref="E76:AF76" si="21">E51+E64+E74</f>
        <v>594.18545081967216</v>
      </c>
      <c r="F76" s="232">
        <f t="shared" si="21"/>
        <v>1335.233094262295</v>
      </c>
      <c r="G76" s="232">
        <f t="shared" si="21"/>
        <v>598.54636270491801</v>
      </c>
      <c r="H76" s="232">
        <f t="shared" si="21"/>
        <v>783.80827356557381</v>
      </c>
      <c r="I76" s="232">
        <f t="shared" si="21"/>
        <v>599.6365906762295</v>
      </c>
      <c r="J76" s="232">
        <f t="shared" si="21"/>
        <v>645.95206839139337</v>
      </c>
      <c r="K76" s="232">
        <f t="shared" si="21"/>
        <v>599.90914766905735</v>
      </c>
      <c r="L76" s="232">
        <f t="shared" si="21"/>
        <v>611.48801709784834</v>
      </c>
      <c r="M76" s="232">
        <f t="shared" si="21"/>
        <v>599.97728691726434</v>
      </c>
      <c r="N76" s="232">
        <f t="shared" si="21"/>
        <v>602.87200427446203</v>
      </c>
      <c r="O76" s="232">
        <f t="shared" si="21"/>
        <v>599.99432172931608</v>
      </c>
      <c r="P76" s="232">
        <f t="shared" si="21"/>
        <v>600.71800106861554</v>
      </c>
      <c r="Q76" s="232">
        <f t="shared" si="21"/>
        <v>599.99858043232894</v>
      </c>
      <c r="R76" s="232">
        <f t="shared" si="21"/>
        <v>600.17950026715391</v>
      </c>
      <c r="S76" s="232">
        <f t="shared" si="21"/>
        <v>599.99964510808218</v>
      </c>
      <c r="T76" s="232">
        <f t="shared" si="21"/>
        <v>600.04487506678845</v>
      </c>
      <c r="U76" s="232">
        <f t="shared" si="21"/>
        <v>599.9999112770206</v>
      </c>
      <c r="V76" s="232">
        <f t="shared" si="21"/>
        <v>600.01121876669708</v>
      </c>
      <c r="W76" s="232">
        <f t="shared" si="21"/>
        <v>599.99997781925515</v>
      </c>
      <c r="X76" s="232">
        <f t="shared" si="21"/>
        <v>600.00280469167433</v>
      </c>
      <c r="Y76" s="232">
        <f t="shared" si="21"/>
        <v>599.99999445481376</v>
      </c>
      <c r="Z76" s="232">
        <f t="shared" si="21"/>
        <v>600.00070117291853</v>
      </c>
      <c r="AA76" s="232">
        <f t="shared" si="21"/>
        <v>599.99999861370338</v>
      </c>
      <c r="AB76" s="232">
        <f t="shared" si="21"/>
        <v>600.00017529322963</v>
      </c>
      <c r="AC76" s="232">
        <f t="shared" si="21"/>
        <v>599.99999965342579</v>
      </c>
      <c r="AD76" s="232">
        <f t="shared" si="21"/>
        <v>600.00004382330746</v>
      </c>
      <c r="AE76" s="232">
        <f t="shared" si="21"/>
        <v>599.99999991335653</v>
      </c>
      <c r="AF76" s="232">
        <f t="shared" si="21"/>
        <v>600.00001095582684</v>
      </c>
    </row>
    <row r="77" spans="1:32" s="137" customFormat="1" ht="14.25">
      <c r="A77" s="174" t="s">
        <v>346</v>
      </c>
      <c r="B77" s="232">
        <f>SUM($B$76:B76)</f>
        <v>-3352.2540983606559</v>
      </c>
      <c r="C77" s="232">
        <f>SUM($B$76:C76)</f>
        <v>-2775.5122950819673</v>
      </c>
      <c r="D77" s="232">
        <f>SUM($B$76:D76)</f>
        <v>765.42008196721326</v>
      </c>
      <c r="E77" s="232">
        <f>SUM($B$76:E76)</f>
        <v>1359.6055327868853</v>
      </c>
      <c r="F77" s="232">
        <f>SUM($B$76:F76)</f>
        <v>2694.8386270491801</v>
      </c>
      <c r="G77" s="232">
        <f>SUM($B$76:G76)</f>
        <v>3293.3849897540981</v>
      </c>
      <c r="H77" s="232">
        <f>SUM($B$76:H76)</f>
        <v>4077.193263319672</v>
      </c>
      <c r="I77" s="232">
        <f>SUM($B$76:I76)</f>
        <v>4676.8298539959014</v>
      </c>
      <c r="J77" s="232">
        <f>SUM($B$76:J76)</f>
        <v>5322.7819223872948</v>
      </c>
      <c r="K77" s="232">
        <f>SUM($B$76:K76)</f>
        <v>5922.6910700563521</v>
      </c>
      <c r="L77" s="232">
        <f>SUM($B$76:L76)</f>
        <v>6534.1790871542007</v>
      </c>
      <c r="M77" s="232">
        <f>SUM($B$76:M76)</f>
        <v>7134.1563740714646</v>
      </c>
      <c r="N77" s="232">
        <f>SUM($B$76:N76)</f>
        <v>7737.0283783459263</v>
      </c>
      <c r="O77" s="232">
        <f>SUM($B$76:O76)</f>
        <v>8337.022700075242</v>
      </c>
      <c r="P77" s="232">
        <f>SUM($B$76:P76)</f>
        <v>8937.7407011438572</v>
      </c>
      <c r="Q77" s="232">
        <f>SUM($B$76:Q76)</f>
        <v>9537.7392815761868</v>
      </c>
      <c r="R77" s="232">
        <f>SUM($B$76:R76)</f>
        <v>10137.91878184334</v>
      </c>
      <c r="S77" s="232">
        <f>SUM($B$76:S76)</f>
        <v>10737.918426951423</v>
      </c>
      <c r="T77" s="232">
        <f>SUM($B$76:T76)</f>
        <v>11337.963302018212</v>
      </c>
      <c r="U77" s="232">
        <f>SUM($B$76:U76)</f>
        <v>11937.963213295232</v>
      </c>
      <c r="V77" s="232">
        <f>SUM($B$76:V76)</f>
        <v>12537.974432061928</v>
      </c>
      <c r="W77" s="232">
        <f>SUM($B$76:W76)</f>
        <v>13137.974409881184</v>
      </c>
      <c r="X77" s="232">
        <f>SUM($B$76:X76)</f>
        <v>13737.977214572858</v>
      </c>
      <c r="Y77" s="232">
        <f>SUM($B$76:Y76)</f>
        <v>14337.977209027673</v>
      </c>
      <c r="Z77" s="232">
        <f>SUM($B$76:Z76)</f>
        <v>14937.977910200592</v>
      </c>
      <c r="AA77" s="232">
        <f>SUM($B$76:AA76)</f>
        <v>15537.977908814295</v>
      </c>
      <c r="AB77" s="232">
        <f>SUM($B$76:AB76)</f>
        <v>16137.978084107524</v>
      </c>
      <c r="AC77" s="232">
        <f>SUM($B$76:AC76)</f>
        <v>16737.978083760951</v>
      </c>
      <c r="AD77" s="232">
        <f>SUM($B$76:AD76)</f>
        <v>17337.978127584258</v>
      </c>
      <c r="AE77" s="232">
        <f>SUM($B$76:AE76)</f>
        <v>17937.978127497616</v>
      </c>
      <c r="AF77" s="180">
        <f>SUM($B$76:AF76)</f>
        <v>18537.978138453444</v>
      </c>
    </row>
    <row r="78" spans="1:32">
      <c r="A78" s="172" t="s">
        <v>347</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37" customFormat="1" ht="14.25">
      <c r="A79" s="171" t="s">
        <v>348</v>
      </c>
      <c r="B79" s="232">
        <f>B76*B78</f>
        <v>-3352.2540983606559</v>
      </c>
      <c r="C79" s="232">
        <f t="shared" ref="C79:AF79" si="23">C76*C78</f>
        <v>492.47869804345362</v>
      </c>
      <c r="D79" s="232">
        <f t="shared" si="23"/>
        <v>2581.8420568091647</v>
      </c>
      <c r="E79" s="232">
        <f t="shared" si="23"/>
        <v>369.94747762807066</v>
      </c>
      <c r="F79" s="232">
        <f t="shared" si="23"/>
        <v>709.87382698603449</v>
      </c>
      <c r="G79" s="232">
        <f t="shared" si="23"/>
        <v>271.72393240971138</v>
      </c>
      <c r="H79" s="232">
        <f t="shared" si="23"/>
        <v>303.84070672057328</v>
      </c>
      <c r="I79" s="232">
        <f t="shared" si="23"/>
        <v>198.4861735514524</v>
      </c>
      <c r="J79" s="232">
        <f t="shared" si="23"/>
        <v>182.57799999836095</v>
      </c>
      <c r="K79" s="232">
        <f t="shared" si="23"/>
        <v>144.79036252745198</v>
      </c>
      <c r="L79" s="232">
        <f t="shared" si="23"/>
        <v>126.02251460883129</v>
      </c>
      <c r="M79" s="232">
        <f t="shared" si="23"/>
        <v>105.58470699232041</v>
      </c>
      <c r="N79" s="232">
        <f t="shared" si="23"/>
        <v>90.593563956650144</v>
      </c>
      <c r="O79" s="232">
        <f t="shared" si="23"/>
        <v>76.988416581393906</v>
      </c>
      <c r="P79" s="232">
        <f t="shared" si="23"/>
        <v>65.819550568640196</v>
      </c>
      <c r="Q79" s="232">
        <f t="shared" si="23"/>
        <v>56.135876519344109</v>
      </c>
      <c r="R79" s="232">
        <f t="shared" si="23"/>
        <v>47.948769005127552</v>
      </c>
      <c r="S79" s="232">
        <f t="shared" si="23"/>
        <v>40.931090639563322</v>
      </c>
      <c r="T79" s="232">
        <f t="shared" si="23"/>
        <v>34.953612979780331</v>
      </c>
      <c r="U79" s="232">
        <f t="shared" si="23"/>
        <v>29.844585231121773</v>
      </c>
      <c r="V79" s="232">
        <f t="shared" si="23"/>
        <v>25.484713241201099</v>
      </c>
      <c r="W79" s="232">
        <f t="shared" si="23"/>
        <v>21.760939113874258</v>
      </c>
      <c r="X79" s="232">
        <f t="shared" si="23"/>
        <v>18.581710903887267</v>
      </c>
      <c r="Y79" s="232">
        <f t="shared" si="23"/>
        <v>15.866812289823727</v>
      </c>
      <c r="Z79" s="232">
        <f t="shared" si="23"/>
        <v>13.548655946343681</v>
      </c>
      <c r="AA79" s="232">
        <f t="shared" si="23"/>
        <v>11.569157272484906</v>
      </c>
      <c r="AB79" s="232">
        <f t="shared" si="23"/>
        <v>9.8788836813311907</v>
      </c>
      <c r="AC79" s="232">
        <f t="shared" si="23"/>
        <v>8.4355569886915855</v>
      </c>
      <c r="AD79" s="232">
        <f t="shared" si="23"/>
        <v>7.203106147799085</v>
      </c>
      <c r="AE79" s="232">
        <f t="shared" si="23"/>
        <v>6.1507178043313075</v>
      </c>
      <c r="AF79" s="180">
        <f t="shared" si="23"/>
        <v>5.2520860025017839</v>
      </c>
    </row>
    <row r="80" spans="1:32" s="137" customFormat="1" ht="14.25">
      <c r="A80" s="171" t="s">
        <v>349</v>
      </c>
      <c r="B80" s="232">
        <f>SUM($B$79:B79)</f>
        <v>-3352.2540983606559</v>
      </c>
      <c r="C80" s="232">
        <f>SUM($B$79:C79)</f>
        <v>-2859.7754003172022</v>
      </c>
      <c r="D80" s="232">
        <f>SUM($B$79:D79)</f>
        <v>-277.93334350803752</v>
      </c>
      <c r="E80" s="232">
        <f>SUM($B$79:E79)</f>
        <v>92.014134120033134</v>
      </c>
      <c r="F80" s="232">
        <f>SUM($B$79:F79)</f>
        <v>801.88796110606768</v>
      </c>
      <c r="G80" s="232">
        <f>SUM($B$79:G79)</f>
        <v>1073.611893515779</v>
      </c>
      <c r="H80" s="232">
        <f>SUM($B$79:H79)</f>
        <v>1377.4526002363523</v>
      </c>
      <c r="I80" s="232">
        <f>SUM($B$79:I79)</f>
        <v>1575.9387737878046</v>
      </c>
      <c r="J80" s="232">
        <f>SUM($B$79:J79)</f>
        <v>1758.5167737861657</v>
      </c>
      <c r="K80" s="232">
        <f>SUM($B$79:K79)</f>
        <v>1903.3071363136178</v>
      </c>
      <c r="L80" s="232">
        <f>SUM($B$79:L79)</f>
        <v>2029.329650922449</v>
      </c>
      <c r="M80" s="232">
        <f>SUM($B$79:M79)</f>
        <v>2134.9143579147694</v>
      </c>
      <c r="N80" s="232">
        <f>SUM($B$79:N79)</f>
        <v>2225.5079218714195</v>
      </c>
      <c r="O80" s="232">
        <f>SUM($B$79:O79)</f>
        <v>2302.4963384528132</v>
      </c>
      <c r="P80" s="232">
        <f>SUM($B$79:P79)</f>
        <v>2368.3158890214536</v>
      </c>
      <c r="Q80" s="232">
        <f>SUM($B$79:Q79)</f>
        <v>2424.4517655407976</v>
      </c>
      <c r="R80" s="232">
        <f>SUM($B$79:R79)</f>
        <v>2472.400534545925</v>
      </c>
      <c r="S80" s="232">
        <f>SUM($B$79:S79)</f>
        <v>2513.3316251854885</v>
      </c>
      <c r="T80" s="232">
        <f>SUM($B$79:T79)</f>
        <v>2548.2852381652688</v>
      </c>
      <c r="U80" s="232">
        <f>SUM($B$79:U79)</f>
        <v>2578.1298233963907</v>
      </c>
      <c r="V80" s="232">
        <f>SUM($B$79:V79)</f>
        <v>2603.6145366375918</v>
      </c>
      <c r="W80" s="232">
        <f>SUM($B$79:W79)</f>
        <v>2625.3754757514662</v>
      </c>
      <c r="X80" s="232">
        <f>SUM($B$79:X79)</f>
        <v>2643.9571866553533</v>
      </c>
      <c r="Y80" s="232">
        <f>SUM($B$79:Y79)</f>
        <v>2659.8239989451772</v>
      </c>
      <c r="Z80" s="232">
        <f>SUM($B$79:Z79)</f>
        <v>2673.3726548915211</v>
      </c>
      <c r="AA80" s="232">
        <f>SUM($B$79:AA79)</f>
        <v>2684.941812164006</v>
      </c>
      <c r="AB80" s="232">
        <f>SUM($B$79:AB79)</f>
        <v>2694.820695845337</v>
      </c>
      <c r="AC80" s="232">
        <f>SUM($B$79:AC79)</f>
        <v>2703.2562528340286</v>
      </c>
      <c r="AD80" s="232">
        <f>SUM($B$79:AD79)</f>
        <v>2710.4593589818278</v>
      </c>
      <c r="AE80" s="232">
        <f>SUM($B$79:AE79)</f>
        <v>2716.610076786159</v>
      </c>
      <c r="AF80" s="180">
        <f>SUM($B$79:AF79)</f>
        <v>2721.862162788661</v>
      </c>
    </row>
    <row r="81" spans="1:32" s="137" customFormat="1" ht="14.25">
      <c r="A81" s="171" t="s">
        <v>350</v>
      </c>
      <c r="B81" s="236">
        <f>IF((ISERR(IRR($B$76:B76))),0,IF(IRR($B$76:B76)&lt;0,0,IRR($B$76:B76)))</f>
        <v>0</v>
      </c>
      <c r="C81" s="236">
        <f>IF((ISERR(IRR($B$76:C76))),0,IF(IRR($B$76:C76)&lt;0,0,IRR($B$76:C76)))</f>
        <v>0</v>
      </c>
      <c r="D81" s="236">
        <f>IF((ISERR(IRR($B$76:D76))),0,IF(IRR($B$76:D76)&lt;0,0,IRR($B$76:D76)))</f>
        <v>0.11737353406234238</v>
      </c>
      <c r="E81" s="236">
        <f>IF((ISERR(IRR($B$76:E76))),0,IF(IRR($B$76:E76)&lt;0,0,IRR($B$76:E76)))</f>
        <v>0.18736905883909558</v>
      </c>
      <c r="F81" s="236">
        <f>IF((ISERR(IRR($B$76:F76))),0,IF(IRR($B$76:F76)&lt;0,0,IRR($B$76:F76)))</f>
        <v>0.28683777726576798</v>
      </c>
      <c r="G81" s="236">
        <f>IF((ISERR(IRR($B$76:G76))),0,IF(IRR($B$76:G76)&lt;0,0,IRR($B$76:G76)))</f>
        <v>0.3140129008918896</v>
      </c>
      <c r="H81" s="236">
        <f>IF((ISERR(IRR($B$76:H76))),0,IF(IRR($B$76:H76)&lt;0,0,IRR($B$76:H76)))</f>
        <v>0.33760675504086424</v>
      </c>
      <c r="I81" s="236">
        <f>IF((ISERR(IRR($B$76:I76))),0,IF(IRR($B$76:I76)&lt;0,0,IRR($B$76:I76)))</f>
        <v>0.34963924445132311</v>
      </c>
      <c r="J81" s="236">
        <f>IF((ISERR(IRR($B$76:J76))),0,IF(IRR($B$76:J76)&lt;0,0,IRR($B$76:J76)))</f>
        <v>0.35849039043341158</v>
      </c>
      <c r="K81" s="236">
        <f>IF((ISERR(IRR($B$76:K76))),0,IF(IRR($B$76:K76)&lt;0,0,IRR($B$76:K76)))</f>
        <v>0.36415747397817289</v>
      </c>
      <c r="L81" s="236">
        <f>IF((ISERR(IRR($B$76:L76))),0,IF(IRR($B$76:L76)&lt;0,0,IRR($B$76:L76)))</f>
        <v>0.36818458014129679</v>
      </c>
      <c r="M81" s="236">
        <f>IF((ISERR(IRR($B$76:M76))),0,IF(IRR($B$76:M76)&lt;0,0,IRR($B$76:M76)))</f>
        <v>0.37096031162043541</v>
      </c>
      <c r="N81" s="236">
        <f>IF((ISERR(IRR($B$76:N76))),0,IF(IRR($B$76:N76)&lt;0,0,IRR($B$76:N76)))</f>
        <v>0.37293293287003471</v>
      </c>
      <c r="O81" s="236">
        <f>IF((ISERR(IRR($B$76:O76))),0,IF(IRR($B$76:O76)&lt;0,0,IRR($B$76:O76)))</f>
        <v>0.37432874859884996</v>
      </c>
      <c r="P81" s="236">
        <f>IF((ISERR(IRR($B$76:P76))),0,IF(IRR($B$76:P76)&lt;0,0,IRR($B$76:P76)))</f>
        <v>0.37532667360617256</v>
      </c>
      <c r="Q81" s="236">
        <f>IF((ISERR(IRR($B$76:Q76))),0,IF(IRR($B$76:Q76)&lt;0,0,IRR($B$76:Q76)))</f>
        <v>0.3760408762237708</v>
      </c>
      <c r="R81" s="236">
        <f>IF((ISERR(IRR($B$76:R76))),0,IF(IRR($B$76:R76)&lt;0,0,IRR($B$76:R76)))</f>
        <v>0.37655420761729713</v>
      </c>
      <c r="S81" s="236">
        <f>IF((ISERR(IRR($B$76:S76))),0,IF(IRR($B$76:S76)&lt;0,0,IRR($B$76:S76)))</f>
        <v>0.3769237508014196</v>
      </c>
      <c r="T81" s="236">
        <f>IF((ISERR(IRR($B$76:T76))),0,IF(IRR($B$76:T76)&lt;0,0,IRR($B$76:T76)))</f>
        <v>0.37719034387980055</v>
      </c>
      <c r="U81" s="236">
        <f>IF((ISERR(IRR($B$76:U76))),0,IF(IRR($B$76:U76)&lt;0,0,IRR($B$76:U76)))</f>
        <v>0.37738290106625699</v>
      </c>
      <c r="V81" s="236">
        <f>IF((ISERR(IRR($B$76:V76))),0,IF(IRR($B$76:V76)&lt;0,0,IRR($B$76:V76)))</f>
        <v>0.37752214480010432</v>
      </c>
      <c r="W81" s="236">
        <f>IF((ISERR(IRR($B$76:W76))),0,IF(IRR($B$76:W76)&lt;0,0,IRR($B$76:W76)))</f>
        <v>0.37762291627150285</v>
      </c>
      <c r="X81" s="236">
        <f>IF((ISERR(IRR($B$76:X76))),0,IF(IRR($B$76:X76)&lt;0,0,IRR($B$76:X76)))</f>
        <v>0.37769589418977306</v>
      </c>
      <c r="Y81" s="236">
        <f>IF((ISERR(IRR($B$76:Y76))),0,IF(IRR($B$76:Y76)&lt;0,0,IRR($B$76:Y76)))</f>
        <v>0.37774877030892284</v>
      </c>
      <c r="Z81" s="236">
        <f>IF((ISERR(IRR($B$76:Z76))),0,IF(IRR($B$76:Z76)&lt;0,0,IRR($B$76:Z76)))</f>
        <v>0.37778709678064659</v>
      </c>
      <c r="AA81" s="236">
        <f>IF((ISERR(IRR($B$76:AA76))),0,IF(IRR($B$76:AA76)&lt;0,0,IRR($B$76:AA76)))</f>
        <v>0.37781488539772135</v>
      </c>
      <c r="AB81" s="236">
        <f>IF((ISERR(IRR($B$76:AB76))),0,IF(IRR($B$76:AB76)&lt;0,0,IRR($B$76:AB76)))</f>
        <v>0.37783503819666742</v>
      </c>
      <c r="AC81" s="236">
        <f>IF((ISERR(IRR($B$76:AC76))),0,IF(IRR($B$76:AC76)&lt;0,0,IRR($B$76:AC76)))</f>
        <v>0.37784965592611391</v>
      </c>
      <c r="AD81" s="236">
        <f>IF((ISERR(IRR($B$76:AD76))),0,IF(IRR($B$76:AD76)&lt;0,0,IRR($B$76:AD76)))</f>
        <v>0.37786026024963959</v>
      </c>
      <c r="AE81" s="236">
        <f>IF((ISERR(IRR($B$76:AE76))),0,IF(IRR($B$76:AE76)&lt;0,0,IRR($B$76:AE76)))</f>
        <v>0.37786795386425326</v>
      </c>
      <c r="AF81" s="184">
        <f>IF((ISERR(IRR($B$76:AF76))),0,IF(IRR($B$76:AF76)&lt;0,0,IRR($B$76:AF76)))</f>
        <v>0.37787353614602254</v>
      </c>
    </row>
    <row r="82" spans="1:32" s="137" customFormat="1" ht="14.25">
      <c r="A82" s="171" t="s">
        <v>351</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37" customFormat="1" ht="15">
      <c r="A83" s="238" t="s">
        <v>486</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37" customFormat="1" ht="15">
      <c r="A84" s="239" t="s">
        <v>487</v>
      </c>
      <c r="B84" s="240">
        <f ca="1">IFERROR(IF(B83=0,IFERROR(IF(-B74/(B59+B64)=0,0.01,-B74/(B59+B64)),0.01),-OFFSET(B77,0,B83-1)/(-OFFSET(B77,0,B83-1)+OFFSET(B77,0,B83))),0)</f>
        <v>0.78383657170966015</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37" customFormat="1" ht="14.25">
      <c r="A85" s="241" t="s">
        <v>352</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37" customFormat="1" ht="15">
      <c r="A86" s="238" t="s">
        <v>486</v>
      </c>
      <c r="B86" s="237">
        <f>IFERROR(MATCH(-1,B85:AF85),0)</f>
        <v>3</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37" customFormat="1" thickBot="1">
      <c r="A87" s="242" t="s">
        <v>487</v>
      </c>
      <c r="B87" s="177">
        <f ca="1">IFERROR(IF(B86=0,IFERROR(IF(-B74/(B59+B64)=0,0.01,-B74/(B59+B64)),0.01),-OFFSET(B80,0,B86-1)/(-OFFSET(B80,0,B86-1)+OFFSET(B80,0,B86))),0)</f>
        <v>0.75127784433081013</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43">
        <f>B15</f>
        <v>2028</v>
      </c>
      <c r="C89" s="185">
        <f>B89+1</f>
        <v>2029</v>
      </c>
      <c r="D89" s="185">
        <f t="shared" ref="D89:Q89" si="26">C89+1</f>
        <v>2030</v>
      </c>
      <c r="E89" s="185">
        <f t="shared" si="26"/>
        <v>2031</v>
      </c>
      <c r="F89" s="185">
        <f t="shared" si="26"/>
        <v>2032</v>
      </c>
      <c r="G89" s="185">
        <f t="shared" si="26"/>
        <v>2033</v>
      </c>
      <c r="H89" s="185">
        <f t="shared" si="26"/>
        <v>2034</v>
      </c>
      <c r="I89" s="185">
        <f t="shared" si="26"/>
        <v>2035</v>
      </c>
      <c r="J89" s="185">
        <f t="shared" si="26"/>
        <v>2036</v>
      </c>
      <c r="K89" s="185">
        <f t="shared" si="26"/>
        <v>2037</v>
      </c>
      <c r="L89" s="185">
        <f t="shared" si="26"/>
        <v>2038</v>
      </c>
      <c r="M89" s="185">
        <f t="shared" si="26"/>
        <v>2039</v>
      </c>
      <c r="N89" s="185">
        <f t="shared" si="26"/>
        <v>2040</v>
      </c>
      <c r="O89" s="185">
        <f t="shared" si="26"/>
        <v>2041</v>
      </c>
      <c r="P89" s="185">
        <f t="shared" si="26"/>
        <v>2042</v>
      </c>
      <c r="Q89" s="185">
        <f t="shared" si="26"/>
        <v>2043</v>
      </c>
    </row>
    <row r="90" spans="1:32" s="185" customFormat="1" ht="36.75" customHeight="1">
      <c r="A90" s="185" t="s">
        <v>353</v>
      </c>
      <c r="B90" s="244">
        <f>B77</f>
        <v>-3352.2540983606559</v>
      </c>
      <c r="C90" s="244">
        <f t="shared" ref="C90:Q90" si="27">C77</f>
        <v>-2775.5122950819673</v>
      </c>
      <c r="D90" s="244">
        <f t="shared" si="27"/>
        <v>765.42008196721326</v>
      </c>
      <c r="E90" s="244">
        <f t="shared" si="27"/>
        <v>1359.6055327868853</v>
      </c>
      <c r="F90" s="244">
        <f t="shared" si="27"/>
        <v>2694.8386270491801</v>
      </c>
      <c r="G90" s="244">
        <f t="shared" si="27"/>
        <v>3293.3849897540981</v>
      </c>
      <c r="H90" s="244">
        <f t="shared" si="27"/>
        <v>4077.193263319672</v>
      </c>
      <c r="I90" s="244">
        <f t="shared" si="27"/>
        <v>4676.8298539959014</v>
      </c>
      <c r="J90" s="244">
        <f t="shared" si="27"/>
        <v>5322.7819223872948</v>
      </c>
      <c r="K90" s="244">
        <f t="shared" si="27"/>
        <v>5922.6910700563521</v>
      </c>
      <c r="L90" s="244">
        <f t="shared" si="27"/>
        <v>6534.1790871542007</v>
      </c>
      <c r="M90" s="244">
        <f t="shared" si="27"/>
        <v>7134.1563740714646</v>
      </c>
      <c r="N90" s="244">
        <f t="shared" si="27"/>
        <v>7737.0283783459263</v>
      </c>
      <c r="O90" s="244">
        <f t="shared" si="27"/>
        <v>8337.022700075242</v>
      </c>
      <c r="P90" s="244">
        <f t="shared" si="27"/>
        <v>8937.7407011438572</v>
      </c>
      <c r="Q90" s="244">
        <f t="shared" si="27"/>
        <v>9537.7392815761868</v>
      </c>
    </row>
    <row r="91" spans="1:32" s="185" customFormat="1" ht="36.75" customHeight="1"/>
    <row r="92" spans="1:32" s="185" customFormat="1" ht="36.75" customHeight="1">
      <c r="A92" s="185" t="s">
        <v>354</v>
      </c>
      <c r="B92" s="244">
        <f>B80</f>
        <v>-3352.2540983606559</v>
      </c>
      <c r="C92" s="244">
        <f t="shared" ref="C92:Q92" si="28">C80</f>
        <v>-2859.7754003172022</v>
      </c>
      <c r="D92" s="244">
        <f t="shared" si="28"/>
        <v>-277.93334350803752</v>
      </c>
      <c r="E92" s="244">
        <f t="shared" si="28"/>
        <v>92.014134120033134</v>
      </c>
      <c r="F92" s="244">
        <f t="shared" si="28"/>
        <v>801.88796110606768</v>
      </c>
      <c r="G92" s="244">
        <f t="shared" si="28"/>
        <v>1073.611893515779</v>
      </c>
      <c r="H92" s="244">
        <f t="shared" si="28"/>
        <v>1377.4526002363523</v>
      </c>
      <c r="I92" s="244">
        <f t="shared" si="28"/>
        <v>1575.9387737878046</v>
      </c>
      <c r="J92" s="244">
        <f t="shared" si="28"/>
        <v>1758.5167737861657</v>
      </c>
      <c r="K92" s="244">
        <f t="shared" si="28"/>
        <v>1903.3071363136178</v>
      </c>
      <c r="L92" s="244">
        <f t="shared" si="28"/>
        <v>2029.329650922449</v>
      </c>
      <c r="M92" s="244">
        <f t="shared" si="28"/>
        <v>2134.9143579147694</v>
      </c>
      <c r="N92" s="244">
        <f t="shared" si="28"/>
        <v>2225.5079218714195</v>
      </c>
      <c r="O92" s="244">
        <f t="shared" si="28"/>
        <v>2302.4963384528132</v>
      </c>
      <c r="P92" s="244">
        <f t="shared" si="28"/>
        <v>2368.3158890214536</v>
      </c>
      <c r="Q92" s="244">
        <f t="shared" si="28"/>
        <v>2424.4517655407976</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ЭL2629_061</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 xml:space="preserve">Строительство КЛ-6 кВ ПС "Восточная" (фид. 6103)-ЦРП-2, г.Ковров (3,08 км) </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40"/>
    </row>
    <row r="18" spans="1:10">
      <c r="I18" s="38"/>
    </row>
    <row r="19" spans="1:10" ht="15.75" customHeight="1">
      <c r="A19" s="304" t="s">
        <v>201</v>
      </c>
      <c r="B19" s="304"/>
      <c r="C19" s="304"/>
      <c r="D19" s="304"/>
      <c r="E19" s="304"/>
      <c r="F19" s="304"/>
      <c r="G19" s="304"/>
      <c r="H19" s="304"/>
      <c r="I19" s="304"/>
      <c r="J19" s="304"/>
    </row>
    <row r="20" spans="1:10" ht="16.5" thickBot="1">
      <c r="A20" s="27"/>
      <c r="B20" s="27"/>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282</v>
      </c>
      <c r="F22" s="311"/>
      <c r="G22" s="315"/>
      <c r="H22" s="318"/>
      <c r="I22" s="315"/>
      <c r="J22" s="308"/>
    </row>
    <row r="23" spans="1:10" ht="31.5">
      <c r="A23" s="313"/>
      <c r="B23" s="315"/>
      <c r="C23" s="37" t="s">
        <v>150</v>
      </c>
      <c r="D23" s="37" t="s">
        <v>149</v>
      </c>
      <c r="E23" s="37" t="s">
        <v>150</v>
      </c>
      <c r="F23" s="37" t="s">
        <v>149</v>
      </c>
      <c r="G23" s="315"/>
      <c r="H23" s="309"/>
      <c r="I23" s="315"/>
      <c r="J23" s="308"/>
    </row>
    <row r="24" spans="1:10">
      <c r="A24" s="210">
        <v>1</v>
      </c>
      <c r="B24" s="21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1" t="s">
        <v>455</v>
      </c>
      <c r="C26" s="96" t="s">
        <v>220</v>
      </c>
      <c r="D26" s="96" t="s">
        <v>220</v>
      </c>
      <c r="E26" s="220">
        <v>46767</v>
      </c>
      <c r="F26" s="220">
        <v>46797</v>
      </c>
      <c r="G26" s="96" t="s">
        <v>220</v>
      </c>
      <c r="H26" s="96" t="s">
        <v>220</v>
      </c>
      <c r="I26" s="96" t="s">
        <v>220</v>
      </c>
      <c r="J26" s="118" t="s">
        <v>220</v>
      </c>
    </row>
    <row r="27" spans="1:10" ht="31.5">
      <c r="A27" s="117" t="s">
        <v>146</v>
      </c>
      <c r="B27" s="251" t="s">
        <v>174</v>
      </c>
      <c r="C27" s="96" t="s">
        <v>220</v>
      </c>
      <c r="D27" s="96" t="s">
        <v>220</v>
      </c>
      <c r="E27" s="220">
        <v>46797</v>
      </c>
      <c r="F27" s="220">
        <v>46804</v>
      </c>
      <c r="G27" s="96" t="s">
        <v>220</v>
      </c>
      <c r="H27" s="96" t="s">
        <v>220</v>
      </c>
      <c r="I27" s="96" t="s">
        <v>220</v>
      </c>
      <c r="J27" s="118" t="s">
        <v>220</v>
      </c>
    </row>
    <row r="28" spans="1:10" ht="31.5">
      <c r="A28" s="117" t="s">
        <v>145</v>
      </c>
      <c r="B28" s="251" t="s">
        <v>456</v>
      </c>
      <c r="C28" s="96" t="s">
        <v>220</v>
      </c>
      <c r="D28" s="96" t="s">
        <v>220</v>
      </c>
      <c r="E28" s="220">
        <v>46804</v>
      </c>
      <c r="F28" s="220">
        <v>46865</v>
      </c>
      <c r="G28" s="96" t="s">
        <v>220</v>
      </c>
      <c r="H28" s="96" t="s">
        <v>220</v>
      </c>
      <c r="I28" s="96" t="s">
        <v>220</v>
      </c>
      <c r="J28" s="118" t="s">
        <v>220</v>
      </c>
    </row>
    <row r="29" spans="1:10" ht="31.5">
      <c r="A29" s="117" t="s">
        <v>144</v>
      </c>
      <c r="B29" s="251" t="s">
        <v>457</v>
      </c>
      <c r="C29" s="96" t="s">
        <v>220</v>
      </c>
      <c r="D29" s="96" t="s">
        <v>220</v>
      </c>
      <c r="E29" s="220">
        <v>46865</v>
      </c>
      <c r="F29" s="220">
        <v>46873</v>
      </c>
      <c r="G29" s="96" t="s">
        <v>220</v>
      </c>
      <c r="H29" s="96" t="s">
        <v>220</v>
      </c>
      <c r="I29" s="96" t="s">
        <v>220</v>
      </c>
      <c r="J29" s="118" t="s">
        <v>220</v>
      </c>
    </row>
    <row r="30" spans="1:10">
      <c r="A30" s="115">
        <v>2</v>
      </c>
      <c r="B30" s="41" t="s">
        <v>143</v>
      </c>
      <c r="C30" s="221" t="s">
        <v>220</v>
      </c>
      <c r="D30" s="221" t="s">
        <v>220</v>
      </c>
      <c r="E30" s="221" t="s">
        <v>220</v>
      </c>
      <c r="F30" s="221" t="s">
        <v>220</v>
      </c>
      <c r="G30" s="97" t="s">
        <v>220</v>
      </c>
      <c r="H30" s="97" t="s">
        <v>220</v>
      </c>
      <c r="I30" s="97" t="s">
        <v>220</v>
      </c>
      <c r="J30" s="116" t="s">
        <v>220</v>
      </c>
    </row>
    <row r="31" spans="1:10" ht="31.5">
      <c r="A31" s="117" t="s">
        <v>142</v>
      </c>
      <c r="B31" s="252" t="s">
        <v>458</v>
      </c>
      <c r="C31" s="96" t="s">
        <v>220</v>
      </c>
      <c r="D31" s="96" t="s">
        <v>220</v>
      </c>
      <c r="E31" s="220">
        <v>46874</v>
      </c>
      <c r="F31" s="220">
        <v>46904</v>
      </c>
      <c r="G31" s="96" t="s">
        <v>220</v>
      </c>
      <c r="H31" s="96">
        <v>0</v>
      </c>
      <c r="I31" s="96" t="s">
        <v>220</v>
      </c>
      <c r="J31" s="118" t="s">
        <v>220</v>
      </c>
    </row>
    <row r="32" spans="1:10" ht="47.25">
      <c r="A32" s="117" t="s">
        <v>141</v>
      </c>
      <c r="B32" s="252" t="s">
        <v>459</v>
      </c>
      <c r="C32" s="96" t="s">
        <v>220</v>
      </c>
      <c r="D32" s="96" t="s">
        <v>220</v>
      </c>
      <c r="E32" s="220">
        <v>46865</v>
      </c>
      <c r="F32" s="220">
        <v>46895</v>
      </c>
      <c r="G32" s="96">
        <v>0</v>
      </c>
      <c r="H32" s="96">
        <v>0</v>
      </c>
      <c r="I32" s="96" t="s">
        <v>220</v>
      </c>
      <c r="J32" s="118" t="s">
        <v>220</v>
      </c>
    </row>
    <row r="33" spans="1:10" ht="31.5">
      <c r="A33" s="117" t="s">
        <v>460</v>
      </c>
      <c r="B33" s="252" t="s">
        <v>461</v>
      </c>
      <c r="C33" s="96" t="s">
        <v>220</v>
      </c>
      <c r="D33" s="96" t="s">
        <v>220</v>
      </c>
      <c r="E33" s="220">
        <v>46895</v>
      </c>
      <c r="F33" s="220">
        <v>46902</v>
      </c>
      <c r="G33" s="96">
        <v>0</v>
      </c>
      <c r="H33" s="96">
        <v>0</v>
      </c>
      <c r="I33" s="96" t="s">
        <v>220</v>
      </c>
      <c r="J33" s="118" t="s">
        <v>220</v>
      </c>
    </row>
    <row r="34" spans="1:10" ht="31.5">
      <c r="A34" s="115">
        <v>3</v>
      </c>
      <c r="B34" s="41" t="s">
        <v>219</v>
      </c>
      <c r="C34" s="221" t="s">
        <v>220</v>
      </c>
      <c r="D34" s="221" t="s">
        <v>220</v>
      </c>
      <c r="E34" s="221" t="s">
        <v>220</v>
      </c>
      <c r="F34" s="221" t="s">
        <v>220</v>
      </c>
      <c r="G34" s="97" t="s">
        <v>220</v>
      </c>
      <c r="H34" s="97" t="s">
        <v>220</v>
      </c>
      <c r="I34" s="97" t="s">
        <v>220</v>
      </c>
      <c r="J34" s="116" t="s">
        <v>220</v>
      </c>
    </row>
    <row r="35" spans="1:10">
      <c r="A35" s="117" t="s">
        <v>140</v>
      </c>
      <c r="B35" s="252" t="s">
        <v>462</v>
      </c>
      <c r="C35" s="96" t="s">
        <v>220</v>
      </c>
      <c r="D35" s="96" t="s">
        <v>220</v>
      </c>
      <c r="E35" s="220">
        <v>46902</v>
      </c>
      <c r="F35" s="220">
        <v>46996</v>
      </c>
      <c r="G35" s="96" t="s">
        <v>220</v>
      </c>
      <c r="H35" s="96">
        <v>0</v>
      </c>
      <c r="I35" s="96" t="s">
        <v>220</v>
      </c>
      <c r="J35" s="118" t="s">
        <v>220</v>
      </c>
    </row>
    <row r="36" spans="1:10">
      <c r="A36" s="117" t="s">
        <v>139</v>
      </c>
      <c r="B36" s="252" t="s">
        <v>463</v>
      </c>
      <c r="C36" s="96" t="s">
        <v>220</v>
      </c>
      <c r="D36" s="96" t="s">
        <v>220</v>
      </c>
      <c r="E36" s="220">
        <v>46980</v>
      </c>
      <c r="F36" s="220">
        <v>46996</v>
      </c>
      <c r="G36" s="96">
        <v>0</v>
      </c>
      <c r="H36" s="96">
        <v>0</v>
      </c>
      <c r="I36" s="96" t="s">
        <v>220</v>
      </c>
      <c r="J36" s="118" t="s">
        <v>220</v>
      </c>
    </row>
    <row r="37" spans="1:10">
      <c r="A37" s="115">
        <v>4</v>
      </c>
      <c r="B37" s="41" t="s">
        <v>138</v>
      </c>
      <c r="C37" s="221" t="s">
        <v>220</v>
      </c>
      <c r="D37" s="221" t="s">
        <v>220</v>
      </c>
      <c r="E37" s="221" t="s">
        <v>220</v>
      </c>
      <c r="F37" s="221" t="s">
        <v>220</v>
      </c>
      <c r="G37" s="97" t="s">
        <v>220</v>
      </c>
      <c r="H37" s="97" t="s">
        <v>220</v>
      </c>
      <c r="I37" s="97" t="s">
        <v>220</v>
      </c>
      <c r="J37" s="116" t="s">
        <v>220</v>
      </c>
    </row>
    <row r="38" spans="1:10">
      <c r="A38" s="117" t="s">
        <v>137</v>
      </c>
      <c r="B38" s="252" t="s">
        <v>464</v>
      </c>
      <c r="C38" s="96" t="s">
        <v>220</v>
      </c>
      <c r="D38" s="96" t="s">
        <v>220</v>
      </c>
      <c r="E38" s="220">
        <v>46966</v>
      </c>
      <c r="F38" s="220">
        <v>47087</v>
      </c>
      <c r="G38" s="96" t="s">
        <v>220</v>
      </c>
      <c r="H38" s="96">
        <v>0</v>
      </c>
      <c r="I38" s="96" t="s">
        <v>220</v>
      </c>
      <c r="J38" s="118" t="s">
        <v>220</v>
      </c>
    </row>
    <row r="39" spans="1:10">
      <c r="A39" s="117" t="s">
        <v>136</v>
      </c>
      <c r="B39" s="252" t="s">
        <v>465</v>
      </c>
      <c r="C39" s="96" t="s">
        <v>220</v>
      </c>
      <c r="D39" s="96" t="s">
        <v>220</v>
      </c>
      <c r="E39" s="220">
        <v>46966</v>
      </c>
      <c r="F39" s="220">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0" zoomScale="70" zoomScaleNormal="70" zoomScaleSheetLayoutView="70" workbookViewId="0">
      <selection activeCell="Q48" sqref="Q48"/>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9" t="str">
        <f>T1Code</f>
        <v>ЭL2629_061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7" t="str">
        <f>T1Titul</f>
        <v xml:space="preserve">Строительство КЛ-6 кВ ПС "Восточная" (фид. 6103)-ЦРП-2, г.Ковров (3,08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281</v>
      </c>
      <c r="H20" s="325" t="s">
        <v>223</v>
      </c>
      <c r="I20" s="326"/>
      <c r="J20" s="326"/>
      <c r="K20" s="326"/>
      <c r="L20" s="325" t="s">
        <v>280</v>
      </c>
      <c r="M20" s="326"/>
      <c r="N20" s="326"/>
      <c r="O20" s="326"/>
      <c r="P20" s="325" t="s">
        <v>288</v>
      </c>
      <c r="Q20" s="326"/>
      <c r="R20" s="326"/>
      <c r="S20" s="326"/>
      <c r="T20" s="325" t="s">
        <v>286</v>
      </c>
      <c r="U20" s="326"/>
      <c r="V20" s="326"/>
      <c r="W20" s="326"/>
      <c r="X20" s="327" t="s">
        <v>131</v>
      </c>
      <c r="Y20" s="328"/>
    </row>
    <row r="21" spans="1:25" ht="99.75" customHeight="1">
      <c r="A21" s="321"/>
      <c r="B21" s="318"/>
      <c r="C21" s="315"/>
      <c r="D21" s="315"/>
      <c r="E21" s="323"/>
      <c r="F21" s="323"/>
      <c r="G21" s="318"/>
      <c r="H21" s="315" t="s">
        <v>0</v>
      </c>
      <c r="I21" s="315"/>
      <c r="J21" s="315" t="s">
        <v>282</v>
      </c>
      <c r="K21" s="315"/>
      <c r="L21" s="315" t="s">
        <v>0</v>
      </c>
      <c r="M21" s="315"/>
      <c r="N21" s="315" t="s">
        <v>282</v>
      </c>
      <c r="O21" s="315"/>
      <c r="P21" s="315" t="s">
        <v>0</v>
      </c>
      <c r="Q21" s="315"/>
      <c r="R21" s="315" t="s">
        <v>282</v>
      </c>
      <c r="S21" s="315"/>
      <c r="T21" s="315" t="s">
        <v>0</v>
      </c>
      <c r="U21" s="315"/>
      <c r="V21" s="315" t="s">
        <v>282</v>
      </c>
      <c r="W21" s="315"/>
      <c r="X21" s="329"/>
      <c r="Y21" s="330"/>
    </row>
    <row r="22" spans="1:25" ht="89.25" customHeight="1">
      <c r="A22" s="322"/>
      <c r="B22" s="309"/>
      <c r="C22" s="119" t="s">
        <v>0</v>
      </c>
      <c r="D22" s="119" t="s">
        <v>283</v>
      </c>
      <c r="E22" s="119" t="s">
        <v>279</v>
      </c>
      <c r="F22" s="119" t="s">
        <v>466</v>
      </c>
      <c r="G22" s="309"/>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0">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48</v>
      </c>
      <c r="Y23" s="211">
        <v>49</v>
      </c>
    </row>
    <row r="24" spans="1:25" ht="47.25" customHeight="1">
      <c r="A24" s="121">
        <v>1</v>
      </c>
      <c r="B24" s="122" t="s">
        <v>129</v>
      </c>
      <c r="C24" s="123">
        <f>SUM(C25:C29)</f>
        <v>0</v>
      </c>
      <c r="D24" s="123">
        <f>SUM(D25:D29)</f>
        <v>18.555</v>
      </c>
      <c r="E24" s="123">
        <f t="shared" ref="E24:J24" si="0">SUM(E25:E29)</f>
        <v>0</v>
      </c>
      <c r="F24" s="123">
        <f t="shared" si="0"/>
        <v>18.555</v>
      </c>
      <c r="G24" s="123">
        <v>0</v>
      </c>
      <c r="H24" s="123">
        <f t="shared" si="0"/>
        <v>0</v>
      </c>
      <c r="I24" s="123" t="s">
        <v>220</v>
      </c>
      <c r="J24" s="123">
        <f t="shared" si="0"/>
        <v>0</v>
      </c>
      <c r="K24" s="123" t="s">
        <v>220</v>
      </c>
      <c r="L24" s="123">
        <v>0</v>
      </c>
      <c r="M24" s="123" t="s">
        <v>220</v>
      </c>
      <c r="N24" s="123">
        <v>0</v>
      </c>
      <c r="O24" s="123" t="s">
        <v>220</v>
      </c>
      <c r="P24" s="123">
        <f t="shared" ref="P24" si="1">SUM(P25:P29)</f>
        <v>0</v>
      </c>
      <c r="Q24" s="123" t="s">
        <v>220</v>
      </c>
      <c r="R24" s="123">
        <f t="shared" ref="R24" si="2">SUM(R25:R29)</f>
        <v>18.555</v>
      </c>
      <c r="S24" s="123" t="s">
        <v>289</v>
      </c>
      <c r="T24" s="123">
        <v>0</v>
      </c>
      <c r="U24" s="123" t="s">
        <v>220</v>
      </c>
      <c r="V24" s="123">
        <v>0</v>
      </c>
      <c r="W24" s="123" t="s">
        <v>220</v>
      </c>
      <c r="X24" s="123" t="str">
        <f>IF(SUM(H24,L24,P24,T24)=0,"нд",SUM(H24,L24,P24,T24))</f>
        <v>нд</v>
      </c>
      <c r="Y24" s="123">
        <f>IF(SUM(J24,N24,R24,V24)=0,"нд",SUM(J24,N24,R24,V24))</f>
        <v>18.555</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3" t="str">
        <f t="shared" ref="X25:X26" si="3">IF(SUM(H25,L25,P25,T25)=0,"нд",SUM(H25,L25,P25,T25))</f>
        <v>нд</v>
      </c>
      <c r="Y25" s="213"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3" t="str">
        <f t="shared" si="3"/>
        <v>нд</v>
      </c>
      <c r="Y26" s="213" t="str">
        <f t="shared" si="4"/>
        <v>нд</v>
      </c>
    </row>
    <row r="27" spans="1:25" ht="31.5">
      <c r="A27" s="124" t="s">
        <v>124</v>
      </c>
      <c r="B27" s="23" t="s">
        <v>173</v>
      </c>
      <c r="C27" s="98">
        <v>0</v>
      </c>
      <c r="D27" s="98">
        <v>18.555</v>
      </c>
      <c r="E27" s="98">
        <v>0</v>
      </c>
      <c r="F27" s="98">
        <v>18.555</v>
      </c>
      <c r="G27" s="98">
        <v>0</v>
      </c>
      <c r="H27" s="98">
        <v>0</v>
      </c>
      <c r="I27" s="98" t="s">
        <v>220</v>
      </c>
      <c r="J27" s="98">
        <v>0</v>
      </c>
      <c r="K27" s="98" t="s">
        <v>220</v>
      </c>
      <c r="L27" s="98">
        <v>0</v>
      </c>
      <c r="M27" s="98" t="s">
        <v>220</v>
      </c>
      <c r="N27" s="98">
        <v>0</v>
      </c>
      <c r="O27" s="98" t="s">
        <v>220</v>
      </c>
      <c r="P27" s="98">
        <v>0</v>
      </c>
      <c r="Q27" s="98" t="s">
        <v>220</v>
      </c>
      <c r="R27" s="98">
        <v>18.555</v>
      </c>
      <c r="S27" s="98" t="s">
        <v>289</v>
      </c>
      <c r="T27" s="98">
        <v>0</v>
      </c>
      <c r="U27" s="98" t="s">
        <v>220</v>
      </c>
      <c r="V27" s="98">
        <v>0</v>
      </c>
      <c r="W27" s="98" t="s">
        <v>220</v>
      </c>
      <c r="X27" s="213" t="str">
        <f>IF(SUM(H27,L27,P27,T27)=0,"нд",SUM(H27,L27,P27,T27))</f>
        <v>нд</v>
      </c>
      <c r="Y27" s="213">
        <f>IF(SUM(J27,N27,R27,V27)=0,"нд",SUM(J27,N27,R27,V27))</f>
        <v>18.555</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3" t="str">
        <f t="shared" ref="X28:X29" si="5">IF(SUM(H28,L28,P28,T28)=0,"нд",SUM(H28,L28,P28,T28))</f>
        <v>нд</v>
      </c>
      <c r="Y28" s="213"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3" t="str">
        <f t="shared" si="5"/>
        <v>нд</v>
      </c>
      <c r="Y29" s="213" t="str">
        <f t="shared" si="6"/>
        <v>нд</v>
      </c>
    </row>
    <row r="30" spans="1:25" ht="47.25">
      <c r="A30" s="121" t="s">
        <v>59</v>
      </c>
      <c r="B30" s="122" t="s">
        <v>119</v>
      </c>
      <c r="C30" s="123">
        <f>SUM(C31:C32)</f>
        <v>0</v>
      </c>
      <c r="D30" s="123">
        <f t="shared" ref="D30:F30" si="7">SUM(D31:D32)</f>
        <v>15.209016393442624</v>
      </c>
      <c r="E30" s="123">
        <f t="shared" si="7"/>
        <v>0</v>
      </c>
      <c r="F30" s="123">
        <f t="shared" si="7"/>
        <v>15.209016393442624</v>
      </c>
      <c r="G30" s="123">
        <v>0</v>
      </c>
      <c r="H30" s="123">
        <f>SUM(H31:H32)</f>
        <v>0</v>
      </c>
      <c r="I30" s="123" t="s">
        <v>220</v>
      </c>
      <c r="J30" s="123">
        <f t="shared" ref="J30" si="8">SUM(J31:J32)</f>
        <v>0</v>
      </c>
      <c r="K30" s="123" t="s">
        <v>220</v>
      </c>
      <c r="L30" s="123">
        <v>0</v>
      </c>
      <c r="M30" s="123" t="s">
        <v>220</v>
      </c>
      <c r="N30" s="123">
        <v>0</v>
      </c>
      <c r="O30" s="123" t="s">
        <v>220</v>
      </c>
      <c r="P30" s="123">
        <f>SUM(P31:P32)</f>
        <v>0</v>
      </c>
      <c r="Q30" s="123" t="s">
        <v>220</v>
      </c>
      <c r="R30" s="123">
        <f t="shared" ref="R30" si="9">SUM(R31:R32)</f>
        <v>15.209016393442624</v>
      </c>
      <c r="S30" s="123" t="s">
        <v>289</v>
      </c>
      <c r="T30" s="123">
        <v>0</v>
      </c>
      <c r="U30" s="123" t="s">
        <v>220</v>
      </c>
      <c r="V30" s="123">
        <v>0</v>
      </c>
      <c r="W30" s="123" t="s">
        <v>220</v>
      </c>
      <c r="X30" s="123" t="str">
        <f>IF(SUM(H30,L30,P30,T30)=0,"нд",SUM(H30,L30,P30,T30))</f>
        <v>нд</v>
      </c>
      <c r="Y30" s="123">
        <f>IF(SUM(J30,N30,R30,V30)=0,"нд",SUM(J30,N30,R30,V30))</f>
        <v>15.209016393442624</v>
      </c>
    </row>
    <row r="31" spans="1:25">
      <c r="A31" s="125" t="s">
        <v>118</v>
      </c>
      <c r="B31" s="23" t="s">
        <v>117</v>
      </c>
      <c r="C31" s="98">
        <v>0</v>
      </c>
      <c r="D31" s="98">
        <v>1.5209016393442623</v>
      </c>
      <c r="E31" s="98">
        <v>0</v>
      </c>
      <c r="F31" s="98">
        <v>1.5209016393442623</v>
      </c>
      <c r="G31" s="98">
        <v>0</v>
      </c>
      <c r="H31" s="98">
        <v>0</v>
      </c>
      <c r="I31" s="98" t="s">
        <v>220</v>
      </c>
      <c r="J31" s="98">
        <v>0</v>
      </c>
      <c r="K31" s="98" t="s">
        <v>220</v>
      </c>
      <c r="L31" s="98">
        <v>0</v>
      </c>
      <c r="M31" s="98" t="s">
        <v>220</v>
      </c>
      <c r="N31" s="98">
        <v>0</v>
      </c>
      <c r="O31" s="98" t="s">
        <v>220</v>
      </c>
      <c r="P31" s="98">
        <v>0</v>
      </c>
      <c r="Q31" s="98" t="s">
        <v>220</v>
      </c>
      <c r="R31" s="98">
        <v>1.5209016393442623</v>
      </c>
      <c r="S31" s="98" t="s">
        <v>220</v>
      </c>
      <c r="T31" s="98">
        <v>0</v>
      </c>
      <c r="U31" s="98" t="s">
        <v>220</v>
      </c>
      <c r="V31" s="98">
        <v>0</v>
      </c>
      <c r="W31" s="98" t="s">
        <v>220</v>
      </c>
      <c r="X31" s="213" t="str">
        <f>IF(SUM(H31,L31,P31,T31)=0,"нд",SUM(H31,L31,P31,T31))</f>
        <v>нд</v>
      </c>
      <c r="Y31" s="213">
        <f>IF(SUM(J31,N31,R31,V31)=0,"нд",SUM(J31,N31,R31,V31))</f>
        <v>1.5209016393442623</v>
      </c>
    </row>
    <row r="32" spans="1:25" ht="31.5">
      <c r="A32" s="125" t="s">
        <v>116</v>
      </c>
      <c r="B32" s="23" t="s">
        <v>115</v>
      </c>
      <c r="C32" s="98">
        <v>0</v>
      </c>
      <c r="D32" s="98">
        <v>13.688114754098361</v>
      </c>
      <c r="E32" s="98">
        <v>0</v>
      </c>
      <c r="F32" s="98">
        <v>13.688114754098361</v>
      </c>
      <c r="G32" s="98">
        <v>0</v>
      </c>
      <c r="H32" s="98">
        <v>0</v>
      </c>
      <c r="I32" s="98" t="s">
        <v>220</v>
      </c>
      <c r="J32" s="98">
        <v>0</v>
      </c>
      <c r="K32" s="98" t="s">
        <v>220</v>
      </c>
      <c r="L32" s="98">
        <v>0</v>
      </c>
      <c r="M32" s="98" t="s">
        <v>220</v>
      </c>
      <c r="N32" s="98">
        <v>0</v>
      </c>
      <c r="O32" s="98" t="s">
        <v>220</v>
      </c>
      <c r="P32" s="98">
        <v>0</v>
      </c>
      <c r="Q32" s="98" t="s">
        <v>220</v>
      </c>
      <c r="R32" s="98">
        <v>13.688114754098361</v>
      </c>
      <c r="S32" s="98" t="s">
        <v>289</v>
      </c>
      <c r="T32" s="98">
        <v>0</v>
      </c>
      <c r="U32" s="98" t="s">
        <v>220</v>
      </c>
      <c r="V32" s="98">
        <v>0</v>
      </c>
      <c r="W32" s="98" t="s">
        <v>220</v>
      </c>
      <c r="X32" s="213" t="str">
        <f>IF(SUM(H32,L32,P32,T32)=0,"нд",SUM(H32,L32,P32,T32))</f>
        <v>нд</v>
      </c>
      <c r="Y32" s="213">
        <f>IF(SUM(J32,N32,R32,V32)=0,"нд",SUM(J32,N32,R32,V32))</f>
        <v>13.688114754098361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3" t="str">
        <f>IF(SUM(H33,L33,P33,T33)=0,"нд",SUM(H33,L33,P33,T33))</f>
        <v>нд</v>
      </c>
      <c r="Y33" s="21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3" t="str">
        <f>IF(SUM(H34,L34,P34,T34)=0,"нд",SUM(H34,L34,P34,T34))</f>
        <v>нд</v>
      </c>
      <c r="Y34" s="21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3" t="str">
        <f t="shared" ref="X36:X42" si="10">IF(SUM(H36,L36,P36,T36)=0,"нд",SUM(H36,L36,P36,T36))</f>
        <v>нд</v>
      </c>
      <c r="Y36" s="213"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3" t="str">
        <f t="shared" si="10"/>
        <v>нд</v>
      </c>
      <c r="Y37" s="213"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3" t="str">
        <f t="shared" si="10"/>
        <v>нд</v>
      </c>
      <c r="Y38" s="213" t="str">
        <f t="shared" si="11"/>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13" t="str">
        <f t="shared" si="10"/>
        <v>нд</v>
      </c>
      <c r="Y39" s="213" t="str">
        <f t="shared" si="11"/>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3" t="str">
        <f t="shared" si="10"/>
        <v>нд</v>
      </c>
      <c r="Y40" s="213" t="str">
        <f t="shared" si="11"/>
        <v>нд</v>
      </c>
    </row>
    <row r="41" spans="1:25">
      <c r="A41" s="124" t="s">
        <v>103</v>
      </c>
      <c r="B41" s="23" t="s">
        <v>89</v>
      </c>
      <c r="C41" s="98">
        <v>0</v>
      </c>
      <c r="D41" s="98">
        <v>3.08</v>
      </c>
      <c r="E41" s="98">
        <v>0</v>
      </c>
      <c r="F41" s="98">
        <v>3.08</v>
      </c>
      <c r="G41" s="98" t="s">
        <v>220</v>
      </c>
      <c r="H41" s="98">
        <v>0</v>
      </c>
      <c r="I41" s="98" t="s">
        <v>220</v>
      </c>
      <c r="J41" s="98">
        <v>0</v>
      </c>
      <c r="K41" s="98" t="s">
        <v>289</v>
      </c>
      <c r="L41" s="98">
        <v>0</v>
      </c>
      <c r="M41" s="98" t="s">
        <v>220</v>
      </c>
      <c r="N41" s="98">
        <v>0</v>
      </c>
      <c r="O41" s="98" t="s">
        <v>220</v>
      </c>
      <c r="P41" s="98">
        <v>0</v>
      </c>
      <c r="Q41" s="98" t="s">
        <v>220</v>
      </c>
      <c r="R41" s="98">
        <v>3.08</v>
      </c>
      <c r="S41" s="98" t="s">
        <v>289</v>
      </c>
      <c r="T41" s="98">
        <v>0</v>
      </c>
      <c r="U41" s="98" t="s">
        <v>220</v>
      </c>
      <c r="V41" s="98">
        <v>0</v>
      </c>
      <c r="W41" s="98" t="s">
        <v>220</v>
      </c>
      <c r="X41" s="213" t="str">
        <f t="shared" si="10"/>
        <v>нд</v>
      </c>
      <c r="Y41" s="213">
        <f t="shared" si="11"/>
        <v>3.08</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3" t="str">
        <f t="shared" si="10"/>
        <v>нд</v>
      </c>
      <c r="Y42" s="21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3" t="str">
        <f t="shared" ref="X44:X50" si="12">IF(SUM(H44,L44,P44,T44)=0,"нд",SUM(H44,L44,P44,T44))</f>
        <v>нд</v>
      </c>
      <c r="Y44" s="213"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3" t="str">
        <f t="shared" si="12"/>
        <v>нд</v>
      </c>
      <c r="Y45" s="213"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3" t="str">
        <f t="shared" si="12"/>
        <v>нд</v>
      </c>
      <c r="Y46" s="213" t="str">
        <f t="shared" si="13"/>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13" t="str">
        <f t="shared" si="12"/>
        <v>нд</v>
      </c>
      <c r="Y47" s="213" t="str">
        <f t="shared" si="13"/>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3" t="str">
        <f t="shared" si="12"/>
        <v>нд</v>
      </c>
      <c r="Y48" s="213" t="str">
        <f t="shared" si="13"/>
        <v>нд</v>
      </c>
    </row>
    <row r="49" spans="1:25">
      <c r="A49" s="124" t="s">
        <v>90</v>
      </c>
      <c r="B49" s="23" t="s">
        <v>89</v>
      </c>
      <c r="C49" s="98">
        <v>0</v>
      </c>
      <c r="D49" s="98">
        <v>3.08</v>
      </c>
      <c r="E49" s="98">
        <v>0</v>
      </c>
      <c r="F49" s="98">
        <v>3.08</v>
      </c>
      <c r="G49" s="98" t="s">
        <v>220</v>
      </c>
      <c r="H49" s="98">
        <v>0</v>
      </c>
      <c r="I49" s="98" t="s">
        <v>220</v>
      </c>
      <c r="J49" s="98">
        <v>0</v>
      </c>
      <c r="K49" s="98" t="s">
        <v>220</v>
      </c>
      <c r="L49" s="98" t="s">
        <v>220</v>
      </c>
      <c r="M49" s="98" t="s">
        <v>220</v>
      </c>
      <c r="N49" s="98" t="s">
        <v>220</v>
      </c>
      <c r="O49" s="98" t="s">
        <v>220</v>
      </c>
      <c r="P49" s="98">
        <v>0</v>
      </c>
      <c r="Q49" s="98" t="s">
        <v>220</v>
      </c>
      <c r="R49" s="98">
        <v>3.08</v>
      </c>
      <c r="S49" s="98" t="s">
        <v>289</v>
      </c>
      <c r="T49" s="98" t="s">
        <v>220</v>
      </c>
      <c r="U49" s="98" t="s">
        <v>220</v>
      </c>
      <c r="V49" s="98" t="s">
        <v>220</v>
      </c>
      <c r="W49" s="98" t="s">
        <v>220</v>
      </c>
      <c r="X49" s="213" t="str">
        <f t="shared" si="12"/>
        <v>нд</v>
      </c>
      <c r="Y49" s="213">
        <f t="shared" si="13"/>
        <v>3.08</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3" t="str">
        <f t="shared" si="12"/>
        <v>нд</v>
      </c>
      <c r="Y50" s="213"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 t="shared" ref="C52" si="14">SUM(C31:C32)</f>
        <v>0</v>
      </c>
      <c r="D52" s="98">
        <f>SUM(D31:D32)</f>
        <v>15.209016393442624</v>
      </c>
      <c r="E52" s="98">
        <f t="shared" ref="E52:F52" si="15">SUM(E31:E32)</f>
        <v>0</v>
      </c>
      <c r="F52" s="98">
        <f t="shared" si="15"/>
        <v>15.209016393442624</v>
      </c>
      <c r="G52" s="98">
        <v>0</v>
      </c>
      <c r="H52" s="98">
        <v>0</v>
      </c>
      <c r="I52" s="98" t="s">
        <v>220</v>
      </c>
      <c r="J52" s="98">
        <v>0</v>
      </c>
      <c r="K52" s="98" t="s">
        <v>220</v>
      </c>
      <c r="L52" s="98">
        <v>0</v>
      </c>
      <c r="M52" s="98" t="s">
        <v>220</v>
      </c>
      <c r="N52" s="98">
        <v>0</v>
      </c>
      <c r="O52" s="98" t="s">
        <v>220</v>
      </c>
      <c r="P52" s="98">
        <v>0</v>
      </c>
      <c r="Q52" s="98" t="s">
        <v>220</v>
      </c>
      <c r="R52" s="98">
        <f>SUM(R31:R32)</f>
        <v>15.209016393442624</v>
      </c>
      <c r="S52" s="98" t="s">
        <v>289</v>
      </c>
      <c r="T52" s="98">
        <v>0</v>
      </c>
      <c r="U52" s="98" t="s">
        <v>220</v>
      </c>
      <c r="V52" s="98">
        <v>0</v>
      </c>
      <c r="W52" s="98" t="s">
        <v>220</v>
      </c>
      <c r="X52" s="98" t="str">
        <f t="shared" ref="X52:X64" si="16">IF(SUM(H52,L52,P52,T52)=0,"нд",SUM(H52,L52,P52,T52))</f>
        <v>нд</v>
      </c>
      <c r="Y52" s="98">
        <f>IF(SUM(J52,N52,R52,V52)=0,"нд",SUM(J52,N52,R52,V52))</f>
        <v>15.209016393442624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3" t="str">
        <f t="shared" si="16"/>
        <v>нд</v>
      </c>
      <c r="Y53" s="213" t="str">
        <f t="shared" ref="Y53:Y56" si="17">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3" t="str">
        <f t="shared" si="16"/>
        <v>нд</v>
      </c>
      <c r="Y54" s="213" t="str">
        <f t="shared" si="17"/>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3" t="str">
        <f t="shared" si="16"/>
        <v>нд</v>
      </c>
      <c r="Y55" s="213" t="str">
        <f t="shared" si="17"/>
        <v>нд</v>
      </c>
    </row>
    <row r="56" spans="1:25">
      <c r="A56" s="124" t="s">
        <v>80</v>
      </c>
      <c r="B56" s="31" t="s">
        <v>74</v>
      </c>
      <c r="C56" s="98">
        <v>0</v>
      </c>
      <c r="D56" s="98">
        <v>3.08</v>
      </c>
      <c r="E56" s="98">
        <v>0</v>
      </c>
      <c r="F56" s="98">
        <v>3.08</v>
      </c>
      <c r="G56" s="98">
        <v>0</v>
      </c>
      <c r="H56" s="98">
        <v>0</v>
      </c>
      <c r="I56" s="98" t="s">
        <v>220</v>
      </c>
      <c r="J56" s="98">
        <v>0</v>
      </c>
      <c r="K56" s="98" t="s">
        <v>220</v>
      </c>
      <c r="L56" s="98">
        <v>0</v>
      </c>
      <c r="M56" s="98" t="s">
        <v>220</v>
      </c>
      <c r="N56" s="98">
        <v>0</v>
      </c>
      <c r="O56" s="98" t="s">
        <v>220</v>
      </c>
      <c r="P56" s="98">
        <v>0</v>
      </c>
      <c r="Q56" s="98" t="s">
        <v>220</v>
      </c>
      <c r="R56" s="98">
        <v>3.08</v>
      </c>
      <c r="S56" s="98" t="s">
        <v>289</v>
      </c>
      <c r="T56" s="98">
        <v>0</v>
      </c>
      <c r="U56" s="98" t="s">
        <v>220</v>
      </c>
      <c r="V56" s="98">
        <v>0</v>
      </c>
      <c r="W56" s="98" t="s">
        <v>220</v>
      </c>
      <c r="X56" s="213" t="str">
        <f t="shared" si="16"/>
        <v>нд</v>
      </c>
      <c r="Y56" s="213">
        <f t="shared" si="17"/>
        <v>3.08</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6"/>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6"/>
        <v>нд</v>
      </c>
      <c r="Y58" s="123" t="str">
        <f t="shared" ref="Y58:Y64" si="18">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6"/>
        <v>нд</v>
      </c>
      <c r="Y59" s="123" t="str">
        <f t="shared" si="18"/>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3" t="str">
        <f t="shared" si="16"/>
        <v>нд</v>
      </c>
      <c r="Y60" s="213" t="str">
        <f t="shared" si="18"/>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3" t="str">
        <f t="shared" si="16"/>
        <v>нд</v>
      </c>
      <c r="Y61" s="213" t="str">
        <f t="shared" si="18"/>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3" t="str">
        <f t="shared" si="16"/>
        <v>нд</v>
      </c>
      <c r="Y62" s="213" t="str">
        <f t="shared" si="18"/>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3" t="str">
        <f t="shared" si="16"/>
        <v>нд</v>
      </c>
      <c r="Y63" s="213" t="str">
        <f t="shared" si="18"/>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3" t="str">
        <f t="shared" si="16"/>
        <v>нд</v>
      </c>
      <c r="Y64" s="213" t="str">
        <f t="shared" si="18"/>
        <v>нд</v>
      </c>
    </row>
    <row r="65" spans="1:25">
      <c r="A65" s="30"/>
      <c r="B65" s="25"/>
      <c r="C65" s="25"/>
      <c r="D65" s="25"/>
      <c r="E65" s="25"/>
      <c r="F65" s="25"/>
      <c r="G65" s="25"/>
      <c r="H65" s="25"/>
      <c r="I65" s="25"/>
      <c r="J65" s="25"/>
      <c r="K65" s="25"/>
      <c r="L65" s="30"/>
      <c r="M65" s="30"/>
    </row>
    <row r="66" spans="1:25" ht="54" customHeight="1">
      <c r="B66" s="332"/>
      <c r="C66" s="332"/>
      <c r="D66" s="332"/>
      <c r="E66" s="332"/>
      <c r="F66" s="332"/>
      <c r="G66" s="332"/>
      <c r="H66" s="332"/>
      <c r="I66" s="332"/>
      <c r="J66" s="27"/>
      <c r="K66" s="27"/>
      <c r="L66" s="29"/>
      <c r="M66" s="29"/>
      <c r="N66" s="29"/>
      <c r="O66" s="29"/>
      <c r="P66" s="29"/>
      <c r="Q66" s="29"/>
      <c r="R66" s="29"/>
      <c r="S66" s="29"/>
      <c r="T66" s="29"/>
      <c r="U66" s="29"/>
      <c r="V66" s="29"/>
      <c r="W66" s="29"/>
      <c r="X66" s="29"/>
      <c r="Y66" s="29"/>
    </row>
    <row r="68" spans="1:25" ht="50.25" customHeight="1">
      <c r="B68" s="332"/>
      <c r="C68" s="332"/>
      <c r="D68" s="332"/>
      <c r="E68" s="332"/>
      <c r="F68" s="332"/>
      <c r="G68" s="332"/>
      <c r="H68" s="332"/>
      <c r="I68" s="332"/>
      <c r="J68" s="27"/>
      <c r="K68" s="27"/>
    </row>
    <row r="70" spans="1:25" ht="36.75" customHeight="1">
      <c r="B70" s="332"/>
      <c r="C70" s="332"/>
      <c r="D70" s="332"/>
      <c r="E70" s="332"/>
      <c r="F70" s="332"/>
      <c r="G70" s="332"/>
      <c r="H70" s="332"/>
      <c r="I70" s="332"/>
      <c r="J70" s="27"/>
      <c r="K70" s="27"/>
    </row>
    <row r="71" spans="1:25">
      <c r="N71" s="28"/>
    </row>
    <row r="72" spans="1:25" ht="51" customHeight="1">
      <c r="B72" s="332"/>
      <c r="C72" s="332"/>
      <c r="D72" s="332"/>
      <c r="E72" s="332"/>
      <c r="F72" s="332"/>
      <c r="G72" s="332"/>
      <c r="H72" s="332"/>
      <c r="I72" s="332"/>
      <c r="J72" s="27"/>
      <c r="K72" s="27"/>
      <c r="N72" s="28"/>
    </row>
    <row r="73" spans="1:25" ht="32.25" customHeight="1">
      <c r="B73" s="332"/>
      <c r="C73" s="332"/>
      <c r="D73" s="332"/>
      <c r="E73" s="332"/>
      <c r="F73" s="332"/>
      <c r="G73" s="332"/>
      <c r="H73" s="332"/>
      <c r="I73" s="332"/>
      <c r="J73" s="27"/>
      <c r="K73" s="27"/>
    </row>
    <row r="74" spans="1:25" ht="51.75" customHeight="1">
      <c r="B74" s="332"/>
      <c r="C74" s="332"/>
      <c r="D74" s="332"/>
      <c r="E74" s="332"/>
      <c r="F74" s="332"/>
      <c r="G74" s="332"/>
      <c r="H74" s="332"/>
      <c r="I74" s="332"/>
      <c r="J74" s="27"/>
      <c r="K74" s="27"/>
    </row>
    <row r="75" spans="1:25" ht="21.75" customHeight="1">
      <c r="B75" s="333"/>
      <c r="C75" s="333"/>
      <c r="D75" s="333"/>
      <c r="E75" s="333"/>
      <c r="F75" s="333"/>
      <c r="G75" s="333"/>
      <c r="H75" s="333"/>
      <c r="I75" s="333"/>
      <c r="J75" s="26"/>
      <c r="K75" s="26"/>
    </row>
    <row r="76" spans="1:25" ht="23.25" customHeight="1"/>
    <row r="77" spans="1:25" ht="18.75" customHeight="1">
      <c r="B77" s="331"/>
      <c r="C77" s="331"/>
      <c r="D77" s="331"/>
      <c r="E77" s="331"/>
      <c r="F77" s="331"/>
      <c r="G77" s="331"/>
      <c r="H77" s="331"/>
      <c r="I77" s="331"/>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ЭL2629_061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 xml:space="preserve">Строительство КЛ-6 кВ ПС "Восточная" (фид. 6103)-ЦРП-2, г.Ковров (3,08 км)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42" t="s">
        <v>9</v>
      </c>
      <c r="AG24" s="42" t="s">
        <v>8</v>
      </c>
      <c r="AH24" s="42" t="s">
        <v>0</v>
      </c>
      <c r="AI24" s="42" t="s">
        <v>7</v>
      </c>
      <c r="AJ24" s="343"/>
      <c r="AK24" s="343"/>
      <c r="AL24" s="343"/>
      <c r="AM24" s="343"/>
      <c r="AN24" s="343"/>
      <c r="AO24" s="343"/>
      <c r="AP24" s="343"/>
      <c r="AQ24" s="353"/>
      <c r="AR24" s="350"/>
      <c r="AS24" s="350"/>
      <c r="AT24" s="350"/>
      <c r="AU24" s="350"/>
      <c r="AV24" s="355"/>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6" t="s">
        <v>220</v>
      </c>
      <c r="B26" s="133"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2" zoomScale="90" zoomScaleNormal="90" zoomScaleSheetLayoutView="90" workbookViewId="0">
      <selection activeCell="B26" sqref="B26"/>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6" t="str">
        <f>T1Year</f>
        <v>Год раскрытия информации: 2026 год</v>
      </c>
      <c r="B5" s="366"/>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7" t="s">
        <v>5</v>
      </c>
      <c r="B7" s="367"/>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8" t="str">
        <f>T1Filial</f>
        <v>Акционерное общество  "ОРЭС-Владимирская область"</v>
      </c>
      <c r="B9" s="368"/>
      <c r="P9" s="50"/>
      <c r="Q9" s="50"/>
      <c r="R9" s="50"/>
      <c r="S9" s="50"/>
      <c r="T9" s="50"/>
      <c r="U9" s="50"/>
      <c r="V9" s="50"/>
      <c r="W9" s="50"/>
      <c r="X9" s="50"/>
      <c r="Y9" s="50"/>
      <c r="Z9" s="50"/>
      <c r="AA9" s="50"/>
    </row>
    <row r="10" spans="1:27">
      <c r="A10" s="364" t="s">
        <v>4</v>
      </c>
      <c r="B10" s="364"/>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8" t="str">
        <f>T1Code</f>
        <v>ЭL2629_061</v>
      </c>
      <c r="B12" s="368"/>
      <c r="P12" s="50"/>
      <c r="Q12" s="50"/>
      <c r="R12" s="50"/>
      <c r="S12" s="50"/>
      <c r="T12" s="50"/>
      <c r="U12" s="50"/>
      <c r="V12" s="50"/>
      <c r="W12" s="50"/>
      <c r="X12" s="50"/>
      <c r="Y12" s="50"/>
      <c r="Z12" s="50"/>
      <c r="AA12" s="50"/>
    </row>
    <row r="13" spans="1:27">
      <c r="A13" s="364" t="s">
        <v>3</v>
      </c>
      <c r="B13" s="364"/>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3" t="str">
        <f>T1Titul</f>
        <v xml:space="preserve">Строительство КЛ-6 кВ ПС "Восточная" (фид. 6103)-ЦРП-2, г.Ковров (3,08 км) </v>
      </c>
      <c r="B15" s="363"/>
      <c r="P15" s="50"/>
      <c r="Q15" s="50"/>
      <c r="R15" s="50"/>
      <c r="S15" s="50"/>
      <c r="T15" s="50"/>
      <c r="U15" s="50"/>
      <c r="V15" s="50"/>
      <c r="W15" s="50"/>
      <c r="X15" s="50"/>
      <c r="Y15" s="50"/>
      <c r="Z15" s="50"/>
      <c r="AA15" s="50"/>
    </row>
    <row r="16" spans="1:27">
      <c r="A16" s="364" t="s">
        <v>2</v>
      </c>
      <c r="B16" s="364"/>
      <c r="P16" s="50"/>
      <c r="Q16" s="50"/>
      <c r="R16" s="50"/>
      <c r="S16" s="50"/>
      <c r="T16" s="50"/>
      <c r="U16" s="50"/>
      <c r="V16" s="50"/>
      <c r="W16" s="50"/>
      <c r="X16" s="50"/>
      <c r="Y16" s="50"/>
      <c r="Z16" s="50"/>
      <c r="AA16" s="50"/>
    </row>
    <row r="17" spans="1:2">
      <c r="B17" s="56"/>
    </row>
    <row r="18" spans="1:2" ht="33.75" customHeight="1">
      <c r="A18" s="365" t="s">
        <v>226</v>
      </c>
      <c r="B18" s="324"/>
    </row>
    <row r="19" spans="1:2">
      <c r="B19" s="38"/>
    </row>
    <row r="20" spans="1:2" ht="16.5" thickBot="1">
      <c r="B20" s="57"/>
    </row>
    <row r="21" spans="1:2" ht="48.75" customHeight="1" thickBot="1">
      <c r="A21" s="58" t="s">
        <v>227</v>
      </c>
      <c r="B21" s="59" t="str">
        <f>T1Titul</f>
        <v xml:space="preserve">Строительство КЛ-6 кВ ПС "Восточная" (фид. 6103)-ЦРП-2, г.Ковров (3,08 км) </v>
      </c>
    </row>
    <row r="22" spans="1:2" ht="16.5" thickBot="1">
      <c r="A22" s="58" t="s">
        <v>228</v>
      </c>
      <c r="B22" s="131" t="s">
        <v>476</v>
      </c>
    </row>
    <row r="23" spans="1:2" ht="16.5" thickBot="1">
      <c r="A23" s="60" t="s">
        <v>229</v>
      </c>
      <c r="B23" s="61" t="s">
        <v>230</v>
      </c>
    </row>
    <row r="24" spans="1:2" ht="30.75" thickBot="1">
      <c r="A24" s="60" t="s">
        <v>231</v>
      </c>
      <c r="B24" s="214" t="s">
        <v>475</v>
      </c>
    </row>
    <row r="25" spans="1:2" ht="16.5" thickBot="1">
      <c r="A25" s="62" t="s">
        <v>232</v>
      </c>
      <c r="B25" s="130">
        <v>2028</v>
      </c>
    </row>
    <row r="26" spans="1:2" ht="16.5" thickBot="1">
      <c r="A26" s="63" t="s">
        <v>233</v>
      </c>
      <c r="B26" s="64" t="s">
        <v>467</v>
      </c>
    </row>
    <row r="27" spans="1:2" ht="23.25" customHeight="1" thickBot="1">
      <c r="A27" s="65" t="s">
        <v>284</v>
      </c>
      <c r="B27" s="130">
        <f>T1C25</f>
        <v>18.555</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5">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